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.1 แผนพัฒนาท้องถิ่น 5 ปี พ.ศ. 2561-2565\แผนพัฒนาท้องถิ่น 5 ปี พ.ศ. 2561 - 2565\แผนพัฒนาท้องถิ่นห้าปี พ.ศ.2561 - 2565 อบต.นรสิงห์\"/>
    </mc:Choice>
  </mc:AlternateContent>
  <xr:revisionPtr revIDLastSave="0" documentId="13_ncr:1_{8779FBA2-5D80-4B27-96C7-CB569F4A5B15}" xr6:coauthVersionLast="45" xr6:coauthVersionMax="45" xr10:uidLastSave="{00000000-0000-0000-0000-000000000000}"/>
  <bookViews>
    <workbookView xWindow="0" yWindow="0" windowWidth="28755" windowHeight="15600" tabRatio="677" xr2:uid="{00000000-000D-0000-FFFF-FFFF00000000}"/>
  </bookViews>
  <sheets>
    <sheet name="ผ 02 ยุทธที่ 3 บริหารทั่วไป.1" sheetId="5" r:id="rId1"/>
    <sheet name="ผ 02 ยุทธที่ 3 สงบภายใน.1" sheetId="6" r:id="rId2"/>
    <sheet name="ผ 02 ยุทธที่ 3 การศึกษา.1" sheetId="7" r:id="rId3"/>
    <sheet name="ผ 02 ยุทธที่ 3 สาธารณสุข.1" sheetId="8" r:id="rId4"/>
    <sheet name="ผ 02 ยุทธที่ 3 สังคมสงเคราะห์.1" sheetId="9" r:id="rId5"/>
    <sheet name="ผ 02 ยุทธที่ 3 เคหะและชุมชน.1" sheetId="10" r:id="rId6"/>
    <sheet name="ผ 02 ยุทธที่ 3 เข้มแข็ง.1" sheetId="11" r:id="rId7"/>
    <sheet name="ผ 02 ยุทธที่ 3 ศาสนานันทนาการ.1" sheetId="12" r:id="rId8"/>
    <sheet name="ผ 02 ยุทธที่ 3 งบกลาง.1" sheetId="13" r:id="rId9"/>
    <sheet name="ผ 02 ยุทธที่ 3 เข้มแข็ง.2" sheetId="14" r:id="rId10"/>
    <sheet name="ผ 02 ยุทธที่ 3 บริหารทั่วไป.3" sheetId="15" r:id="rId11"/>
    <sheet name="ผ 02 ยุทธที่ 3 เข้มแข็ง.3" sheetId="16" r:id="rId12"/>
    <sheet name="ผ 02 ยุทธที่ 3 สังคมสงเคราะห์.3" sheetId="17" r:id="rId1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10" l="1"/>
  <c r="H22" i="10"/>
  <c r="G22" i="10"/>
  <c r="F22" i="10"/>
  <c r="E22" i="10"/>
  <c r="I20" i="7" l="1"/>
  <c r="H20" i="7"/>
  <c r="G20" i="7"/>
  <c r="F20" i="7"/>
  <c r="E20" i="7"/>
  <c r="I12" i="16" l="1"/>
  <c r="H12" i="16"/>
  <c r="G12" i="16"/>
  <c r="F12" i="16"/>
  <c r="E12" i="16"/>
  <c r="E19" i="15"/>
  <c r="F19" i="15"/>
  <c r="G19" i="15"/>
  <c r="H19" i="15"/>
  <c r="I19" i="15"/>
  <c r="F21" i="14"/>
  <c r="G21" i="14"/>
  <c r="H21" i="14"/>
  <c r="I21" i="14"/>
  <c r="E21" i="14"/>
  <c r="F44" i="14"/>
  <c r="G44" i="14"/>
  <c r="H44" i="14"/>
  <c r="I44" i="14"/>
  <c r="E44" i="14"/>
  <c r="I41" i="12"/>
  <c r="H41" i="12"/>
  <c r="G41" i="12"/>
  <c r="F41" i="12"/>
  <c r="E41" i="12"/>
  <c r="I40" i="5"/>
  <c r="I26" i="13" l="1"/>
  <c r="H26" i="13"/>
  <c r="G26" i="13"/>
  <c r="F26" i="13"/>
  <c r="E26" i="13"/>
  <c r="I49" i="11" l="1"/>
  <c r="H49" i="11"/>
  <c r="G49" i="11"/>
  <c r="F49" i="11"/>
  <c r="E49" i="11"/>
  <c r="I11" i="17" l="1"/>
  <c r="I55" i="14"/>
  <c r="I29" i="9" l="1"/>
  <c r="I11" i="8"/>
  <c r="I11" i="6"/>
  <c r="H11" i="17" l="1"/>
  <c r="G11" i="17"/>
  <c r="F11" i="17"/>
  <c r="E11" i="17"/>
  <c r="H55" i="14"/>
  <c r="G55" i="14"/>
  <c r="F55" i="14"/>
  <c r="E55" i="14"/>
  <c r="H29" i="9"/>
  <c r="G29" i="9"/>
  <c r="F29" i="9"/>
  <c r="E29" i="9"/>
  <c r="H11" i="8"/>
  <c r="G11" i="8"/>
  <c r="F11" i="8"/>
  <c r="E11" i="8"/>
  <c r="H11" i="6"/>
  <c r="G11" i="6"/>
  <c r="F11" i="6"/>
  <c r="E11" i="6"/>
  <c r="H40" i="5"/>
  <c r="G40" i="5"/>
  <c r="F40" i="5"/>
  <c r="E4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WIZVENDOR.T</author>
  </authors>
  <commentList>
    <comment ref="E10" authorId="0" shapeId="0" xr:uid="{FF0E7513-D8EF-4804-A9A4-52543014B5A9}">
      <text>
        <r>
          <rPr>
            <b/>
            <sz val="9"/>
            <color indexed="81"/>
            <rFont val="Tahoma"/>
            <family val="2"/>
          </rPr>
          <t>WIZVENDOR.T:</t>
        </r>
        <r>
          <rPr>
            <sz val="9"/>
            <color indexed="81"/>
            <rFont val="Tahoma"/>
            <family val="2"/>
          </rPr>
          <t xml:space="preserve">
ในระบบไม่มีปี 61</t>
        </r>
      </text>
    </comment>
  </commentList>
</comments>
</file>

<file path=xl/sharedStrings.xml><?xml version="1.0" encoding="utf-8"?>
<sst xmlns="http://schemas.openxmlformats.org/spreadsheetml/2006/main" count="1146" uniqueCount="588">
  <si>
    <t>รายละเอียดโครงการพัฒนา</t>
  </si>
  <si>
    <t>องค์การบริหารส่วนตำบลนรสิงห์  อำเภอป่าโมก จังหวัดอ่างทอง</t>
  </si>
  <si>
    <t>ก. ยุทธศาสตร์จังหวัดที่ 1 พัฒนาเมืองน่าอยู่ สู่สังคมมั่นคง และเป็นสุข</t>
  </si>
  <si>
    <t>ที่</t>
  </si>
  <si>
    <t>โครงการ</t>
  </si>
  <si>
    <t>วัตถุประสงค์</t>
  </si>
  <si>
    <t>(ผลผลิตของโครงการ)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</si>
  <si>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</si>
  <si>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</si>
  <si>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</si>
  <si>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ตัวชี้วัด (KPI)</t>
  </si>
  <si>
    <t xml:space="preserve">เป้าหมาย            </t>
  </si>
  <si>
    <t>ประชาชนได้รับความ</t>
  </si>
  <si>
    <t>กองช่าง</t>
  </si>
  <si>
    <t>ร้อยละของครัวเรือน</t>
  </si>
  <si>
    <t>เพื่อป้องกันและแก้ไข</t>
  </si>
  <si>
    <t>ประชาชนได้รับ</t>
  </si>
  <si>
    <t>ทำกิจกรรมร่วมกัน</t>
  </si>
  <si>
    <t>ข. ยุทธศาสตร์การพัฒนาขององค์กรปกครองส่วนท้องถิ่นในเขตจังหวัดที่ 1 การพัฒนาสังคมและคุณภาพชีวิต</t>
  </si>
  <si>
    <t>เพื่อส่งเสริมให้ประชาชน</t>
  </si>
  <si>
    <t>ประชาชน</t>
  </si>
  <si>
    <t>สำนักงานปลัด</t>
  </si>
  <si>
    <t>แบบ ผ. 02</t>
  </si>
  <si>
    <t>สำหรับ อุดหนุนองค์กรปกครองส่วนท้องถิ่น ส่วนราชการ รัฐวิสาหกิจ องค์กรประชาชน</t>
  </si>
  <si>
    <t>หน่วยงานที่ขอรับเงินอุดหนุน</t>
  </si>
  <si>
    <t>นรสิงห์</t>
  </si>
  <si>
    <t>ตำบลนรสิงห์</t>
  </si>
  <si>
    <t>ร้อยละที่เพิ่มขึ้นของ</t>
  </si>
  <si>
    <t xml:space="preserve">   3. ยุทธศาสตร์การพัฒนาการด้านสังคม คุณภาพชีวิตและความเข้มแข็งของชุมชน</t>
  </si>
  <si>
    <t xml:space="preserve">   3.1 แผนงานบริหารทั่วไป</t>
  </si>
  <si>
    <t xml:space="preserve">   3.2 แผนงานการรักษาความสงบภายใน</t>
  </si>
  <si>
    <t xml:space="preserve">   3.3 แผนงานการศึกษา</t>
  </si>
  <si>
    <t xml:space="preserve">   3.4 แผนงานสาธารณสุข</t>
  </si>
  <si>
    <t xml:space="preserve">   3.5 แผนงานสังคมสงเคราะห์</t>
  </si>
  <si>
    <t xml:space="preserve">   3.6 แผนงานเคหะและชุมชน</t>
  </si>
  <si>
    <t xml:space="preserve">   3.7 แผนงานสร้างความเข้มแข็งของชุมชน</t>
  </si>
  <si>
    <t xml:space="preserve">   3.8 แผนงานการศาสนาวัฒนธรรมและนันทนาการ</t>
  </si>
  <si>
    <t xml:space="preserve">   3.9 แผนงานงบกลาง</t>
  </si>
  <si>
    <t>เพื่อให้ประชาชนมีที่อยู่</t>
  </si>
  <si>
    <t>ที่เหมาะสม</t>
  </si>
  <si>
    <t>มีที่อยู่อาศัยและสภาพ</t>
  </si>
  <si>
    <t>แวดล้อมที่เหมาะสม</t>
  </si>
  <si>
    <t>ประชาชนมีที่อยู่</t>
  </si>
  <si>
    <t>อาศัยและสภาพ</t>
  </si>
  <si>
    <t>โครงการส่งเสริมสนับสนุนให้ประชาชนมี</t>
  </si>
  <si>
    <t>เพื่อให้ประชาชนมีโอกาส</t>
  </si>
  <si>
    <t>และได้เข้าถึงบริการด้าน</t>
  </si>
  <si>
    <t>การศึกษา</t>
  </si>
  <si>
    <t>ประชาชนมีโอกาสและ</t>
  </si>
  <si>
    <t>ได้เข้าถึงบริการด้าน</t>
  </si>
  <si>
    <t>โอกาสทางการศึกษา</t>
  </si>
  <si>
    <t>อย่างทั่วถึงผ่าน</t>
  </si>
  <si>
    <t>เกณฑ์ จปฐ.</t>
  </si>
  <si>
    <t>การปลูกค่านิยมไทยให้กับตนเองเพื่อให้มี</t>
  </si>
  <si>
    <t xml:space="preserve">คุณภาพชีวิตที่ดีขึ้น เช่น การไม่ติดสุรา </t>
  </si>
  <si>
    <t>เพื่อให้ประชาชนมีการ</t>
  </si>
  <si>
    <t>ปลูกฝังค่านิยมไทยให้กับ</t>
  </si>
  <si>
    <t>ตนเองเพื่อให้มีคุณภาพ</t>
  </si>
  <si>
    <t>ชีวิตที่ดีขึ้น</t>
  </si>
  <si>
    <t>ประชาชนมีการปลูกฝัง</t>
  </si>
  <si>
    <t>ค่านิยมไทยให้กับตนเอง</t>
  </si>
  <si>
    <t>เพื่อให้มีคุณภาพชิวิต</t>
  </si>
  <si>
    <t>ที่ดีขึ้น</t>
  </si>
  <si>
    <t>จำนวนผู้เข้าร่วม</t>
  </si>
  <si>
    <t>ภาพชีวิตที่ดีขึ้น</t>
  </si>
  <si>
    <t>ประชาชนมีคุณ</t>
  </si>
  <si>
    <t>ภาพชีวิตที่ดีไม่ตก</t>
  </si>
  <si>
    <t>เกณฑ์ จปฐ</t>
  </si>
  <si>
    <t>มีจิตสำนึกและร่วมกัน</t>
  </si>
  <si>
    <t>รักษาสิทธิของตนเองเพื่อ</t>
  </si>
  <si>
    <t>ประโยชน์ของชุมชน</t>
  </si>
  <si>
    <t>ชุมชน</t>
  </si>
  <si>
    <t>ประชาชนรู้จักใช้</t>
  </si>
  <si>
    <t>สิทธิของตนเองและ</t>
  </si>
  <si>
    <t>เพื่อส่งเสริมให้ผู้สูงอายุมี</t>
  </si>
  <si>
    <t>สุขภาพร่างกายแข็งแรง</t>
  </si>
  <si>
    <t>มากยิ่งขึ้น</t>
  </si>
  <si>
    <t>จัดกิจกรรมไม่น้อยกว่า</t>
  </si>
  <si>
    <t>1 ครั้ง</t>
  </si>
  <si>
    <t>ผู้สูงอายุมีสุขภาพ</t>
  </si>
  <si>
    <t>แข็งแรง</t>
  </si>
  <si>
    <t>ผู้ติดยาเสพติด</t>
  </si>
  <si>
    <t>ปัญหาผู้ติดยาเสพติด</t>
  </si>
  <si>
    <t>จัดทำโครงการไม่น้อย</t>
  </si>
  <si>
    <t>กว่า 1 ครั้ง</t>
  </si>
  <si>
    <t>ประชาชนได้ทราบ</t>
  </si>
  <si>
    <t>ถึงอันตรายของการ</t>
  </si>
  <si>
    <t>ใช้ยาเสพติด</t>
  </si>
  <si>
    <t>มีความรู้รักสามัคคี ภายใน</t>
  </si>
  <si>
    <t>หมู่บ้านตนเอง และหมู่</t>
  </si>
  <si>
    <t>บ้านข้างเคียง</t>
  </si>
  <si>
    <t>ประชาชนรู้รัก</t>
  </si>
  <si>
    <t>สามัคคีในหมู่บ้าน</t>
  </si>
  <si>
    <t>และหมู่บ้าน</t>
  </si>
  <si>
    <t>ข้างเคียง</t>
  </si>
  <si>
    <t>โครงการสนับสนุนการดำเนินการ</t>
  </si>
  <si>
    <t>เพื่อสนับสนุนและ</t>
  </si>
  <si>
    <t>บริหารจัดการดำเนิน</t>
  </si>
  <si>
    <t>งานศูนย์พลังแผ่นดิน</t>
  </si>
  <si>
    <t>เอาชนะยาเสพติด</t>
  </si>
  <si>
    <t>อบต.นรสิงห์</t>
  </si>
  <si>
    <t>ศูนย์ปฎิบัติการต่อสู้</t>
  </si>
  <si>
    <t>เพื่อเอาชนะยาเสพ</t>
  </si>
  <si>
    <t>ติด อบต.นรสิงห์</t>
  </si>
  <si>
    <t>จำนวผู้ติดยาเสพ</t>
  </si>
  <si>
    <t>ติดลดน้อย</t>
  </si>
  <si>
    <t>ทราบถึงอันตราย</t>
  </si>
  <si>
    <t>ของยาเสพติด</t>
  </si>
  <si>
    <t>อำเภอป่าโมก</t>
  </si>
  <si>
    <t>ศูนย์พลังแผ่นดิน</t>
  </si>
  <si>
    <t>ลดน้อยลง</t>
  </si>
  <si>
    <t>อำเภอ</t>
  </si>
  <si>
    <t>ป่าโมก</t>
  </si>
  <si>
    <t>เพื่อเพิ่มสวัสดิการแก่</t>
  </si>
  <si>
    <t xml:space="preserve">เด็ก สตรี คนพิการ </t>
  </si>
  <si>
    <t>จำนวนผู้รับเบี้ยยังชีพ</t>
  </si>
  <si>
    <t>โครงการจัดซื้ออุปกรณ์ช่วยเหลือในการ</t>
  </si>
  <si>
    <t>จำนวนผู้ได้รับอุปกรณ์</t>
  </si>
  <si>
    <t>ช่วยเหลือ</t>
  </si>
  <si>
    <t>ผู้พิการและผู้สูง</t>
  </si>
  <si>
    <t>อายุได้รับอุปกรณ์</t>
  </si>
  <si>
    <t>ใช้ในการอำนวย</t>
  </si>
  <si>
    <t>ความสะดวก</t>
  </si>
  <si>
    <t>โครงการส่งเสริมคุณภาพชีวิตผู้ด้อย</t>
  </si>
  <si>
    <t>โอกาส</t>
  </si>
  <si>
    <t>เพื่อให้ผู้ด้อยโอกาส</t>
  </si>
  <si>
    <t>ได้มีคุณภาพชีวิตที่ดี</t>
  </si>
  <si>
    <t>ขึ้น</t>
  </si>
  <si>
    <t>ผู้ด้อยโอกาส</t>
  </si>
  <si>
    <t>ผู้สูงอายุ และผู้</t>
  </si>
  <si>
    <t>ป่วยเรื้อรั้ง มีคุณ</t>
  </si>
  <si>
    <t>ผู้ด้อยโอกาสตำบล</t>
  </si>
  <si>
    <t>โครงการเยี่ยมบ้านผู้ด้อยโอกาส ผู้สูง</t>
  </si>
  <si>
    <t>อายุ และผู้ป่วยเรื้อรัง</t>
  </si>
  <si>
    <t>เพื่อดำเนินการตรวจ</t>
  </si>
  <si>
    <t>ตรวจสุขภาพและเป็น</t>
  </si>
  <si>
    <t>การสร้างขวัญและกำลัง</t>
  </si>
  <si>
    <t>ใจให้ผู้ด้อยโอกาส ฯลฯ</t>
  </si>
  <si>
    <t>บ้านของกลุ่ม</t>
  </si>
  <si>
    <t>เป้าหมายในตำบล</t>
  </si>
  <si>
    <t>จำนวนผู้ด้อยโอกาส</t>
  </si>
  <si>
    <t>ผู้สูงอายุ และผู้ป่วย</t>
  </si>
  <si>
    <t>เรื้อรัง</t>
  </si>
  <si>
    <t>เรื้อรัง มีคุณภาพ</t>
  </si>
  <si>
    <t>โครงการสงเคราะห์ครอบครัวยากจนที่</t>
  </si>
  <si>
    <t>มีภาระคนดูแลผู้พิการหรือผู้สูงอายุ</t>
  </si>
  <si>
    <t>เพื่อให้ผู้สูงอายุและ</t>
  </si>
  <si>
    <t>ผู้พิการได้มีคุณภาพ</t>
  </si>
  <si>
    <t>ครอบครัวยากจนที่</t>
  </si>
  <si>
    <t>มีภาระคนดูแลผู้</t>
  </si>
  <si>
    <t>พิการหรือผู้สูงอายุ</t>
  </si>
  <si>
    <t>โครงการสนับสนุนทุนการศึกษาแก่</t>
  </si>
  <si>
    <t>นักเรียนด้อยโอกาส</t>
  </si>
  <si>
    <t>เพื่อให้เด็กด้อยโอกาส</t>
  </si>
  <si>
    <t>ได้รับโอกาสทางการ</t>
  </si>
  <si>
    <t>ศึกษา</t>
  </si>
  <si>
    <t>เด็กและเยาวชน</t>
  </si>
  <si>
    <t>ที่ด้อยโอกาสใน</t>
  </si>
  <si>
    <t>ตำบตำบล</t>
  </si>
  <si>
    <t>จำนวนผู้รับทุน</t>
  </si>
  <si>
    <t>เด็กด้อยโอกาส</t>
  </si>
  <si>
    <t>ได้รับโอกาสทาง</t>
  </si>
  <si>
    <t>เพื่อป้องกันอุบัติเหตุใน</t>
  </si>
  <si>
    <t>จัดซื้อสัญญาณจราจร</t>
  </si>
  <si>
    <t>ติดตั้งตามจุดอัตราย</t>
  </si>
  <si>
    <t>ต่างๆในชุมชน ไม่น้อย</t>
  </si>
  <si>
    <t>กว่า ๕ จุด</t>
  </si>
  <si>
    <t>จำนวนครั้งต่อ</t>
  </si>
  <si>
    <t>ประชาชนมีความ</t>
  </si>
  <si>
    <t>ปลอดภัยในชีวิต</t>
  </si>
  <si>
    <t>และทรัพย์สิน</t>
  </si>
  <si>
    <t>สำนักงานปลัดฯ</t>
  </si>
  <si>
    <t>ตำบล</t>
  </si>
  <si>
    <t>จำนวนครั้งของ</t>
  </si>
  <si>
    <t>โครงการป้องกันและแก้ไขปัญหาความ</t>
  </si>
  <si>
    <t>รุนแรงต่อเด็ก สตรี และบุคคลใน</t>
  </si>
  <si>
    <t>ครอบครัว</t>
  </si>
  <si>
    <t>ความรุนแรงต่อเด็ก</t>
  </si>
  <si>
    <t>จัดโครงการไม่น้อย</t>
  </si>
  <si>
    <t>กว่า ๑ ครั้ง</t>
  </si>
  <si>
    <t>สามารถลดความ</t>
  </si>
  <si>
    <t>รุนแรงต่อเด็ก</t>
  </si>
  <si>
    <t>สตรี และบุคคล</t>
  </si>
  <si>
    <t>ในครอบครัว</t>
  </si>
  <si>
    <t>สตรี และบุคคลใน</t>
  </si>
  <si>
    <t>เพื่อดูแลความปลอดภัยใน</t>
  </si>
  <si>
    <t>ชีวิตและทรัพย์สินของ</t>
  </si>
  <si>
    <t>ประชาชนในตำบล</t>
  </si>
  <si>
    <t>จัดโครงการไม่น้อยกว่า</t>
  </si>
  <si>
    <t>๑ ครั้ง</t>
  </si>
  <si>
    <t>จำนวนอุบัติเหตุ</t>
  </si>
  <si>
    <t>ทางถนน</t>
  </si>
  <si>
    <t>เพื่อให้เกิดความสงบ</t>
  </si>
  <si>
    <t>เรียบร้อยและความ</t>
  </si>
  <si>
    <t>ปลอดภัยในชุมชน</t>
  </si>
  <si>
    <t>ชุมชนหมู่ที่ ๑-๗ มี</t>
  </si>
  <si>
    <t>ความปลอดภัยและ</t>
  </si>
  <si>
    <t>สงบเรียบร้อย</t>
  </si>
  <si>
    <t>เหตุอาชญากรรม</t>
  </si>
  <si>
    <t>ชุมชนมีความสงบ</t>
  </si>
  <si>
    <t>เรียบร้อย</t>
  </si>
  <si>
    <t>เพื่อสนับสนุนการดำเนิน</t>
  </si>
  <si>
    <t>งาน "กองทุนสวัสดิการ</t>
  </si>
  <si>
    <t>ชุมชนตำบลนรสิงห์"</t>
  </si>
  <si>
    <t>จำนวน ๑ ครั้ง ต่อ</t>
  </si>
  <si>
    <t>ปีงบประมาณ</t>
  </si>
  <si>
    <t>จำนวนผู้ได้รับ</t>
  </si>
  <si>
    <t>สวัสดิการชุมชน</t>
  </si>
  <si>
    <t>อ่างทอง</t>
  </si>
  <si>
    <t>เพื่อสนับสนุนงบ</t>
  </si>
  <si>
    <t>ประมาณให้แก่</t>
  </si>
  <si>
    <t>เหล่ากาชาติจังหวัด</t>
  </si>
  <si>
    <t>จำนวน ๑ ครั้ง</t>
  </si>
  <si>
    <t>ต่อปีงบประมาณ</t>
  </si>
  <si>
    <t>กิจกรรม</t>
  </si>
  <si>
    <t>ประชาชนได้</t>
  </si>
  <si>
    <t>บริการในภารกิจ</t>
  </si>
  <si>
    <t>เหล่ากาชาด</t>
  </si>
  <si>
    <t>จังหวัด</t>
  </si>
  <si>
    <t>ทอง</t>
  </si>
  <si>
    <t>จังหวัดอ่าง</t>
  </si>
  <si>
    <t>โครงการสนับสนุนกิจกรรม</t>
  </si>
  <si>
    <t>สาธารณประโยชน์ตามภารกิจ</t>
  </si>
  <si>
    <t>ของกิ่งกาชาดอำเภอป่าโมก</t>
  </si>
  <si>
    <t>กิ่งกาชาดอำเภอ</t>
  </si>
  <si>
    <t>กิ่งกาชาด</t>
  </si>
  <si>
    <t>การกิจกรรมของเยาวชน</t>
  </si>
  <si>
    <t>เยาวชนมีความรู้</t>
  </si>
  <si>
    <t>พร้อมเข้าสู่ประชาคม</t>
  </si>
  <si>
    <t>อาเซียน</t>
  </si>
  <si>
    <t>กองการศึกษา</t>
  </si>
  <si>
    <t>เพื่อให้เยาวชนได้รับ</t>
  </si>
  <si>
    <t>การอบรมจริยธรรมและ</t>
  </si>
  <si>
    <t>รู้จักใช้เวลาว่างให้เป็น</t>
  </si>
  <si>
    <t>ประโยชน์</t>
  </si>
  <si>
    <t>เยาวชนตำบลนรสิงห์</t>
  </si>
  <si>
    <t>เยาวชนมีจริยธรรม</t>
  </si>
  <si>
    <t>และใช้เวลาว่าง</t>
  </si>
  <si>
    <t>ให้เป็นประโยชน์</t>
  </si>
  <si>
    <t>เพื่อให้เยาวชนได้ใช้เวลา</t>
  </si>
  <si>
    <t>ว่างให้เป็นประโยชน์และ</t>
  </si>
  <si>
    <t>ได้สืบทอดพระพุทธศาสนา</t>
  </si>
  <si>
    <t>และใช้เวลาว่างให้</t>
  </si>
  <si>
    <t>เป็นประโยชน์</t>
  </si>
  <si>
    <t>กองการศึกษาฯ</t>
  </si>
  <si>
    <t>เพื่อให้เด็กและเยาวชน</t>
  </si>
  <si>
    <t>ได้เข้าใจถึงความสำคัญ</t>
  </si>
  <si>
    <t>ของวันเด็กแห่งชาติ</t>
  </si>
  <si>
    <t>และประกอบกิจกรรม</t>
  </si>
  <si>
    <t>ที่เป็นประโยชน์</t>
  </si>
  <si>
    <t>จัดทำโครงการไม่</t>
  </si>
  <si>
    <t>น้อยกว่า ๑ ครั้ง</t>
  </si>
  <si>
    <t>ได้เห็นถึงความ</t>
  </si>
  <si>
    <t>สำคัญของงาน</t>
  </si>
  <si>
    <t>วันเด็กแห่งชาติ</t>
  </si>
  <si>
    <t>โครงการจัดส่งทีม/บุคคลเข้าร่วม</t>
  </si>
  <si>
    <t>ส่งเสริมการแข่งขันกีฬา</t>
  </si>
  <si>
    <t>ของเยาวชนและ</t>
  </si>
  <si>
    <t>เยาวชนและ</t>
  </si>
  <si>
    <t>ประชานได้รับ</t>
  </si>
  <si>
    <t>การสนับสนุนให้</t>
  </si>
  <si>
    <t>แข่งขันกีฬาภายใน</t>
  </si>
  <si>
    <t>และภายนอก</t>
  </si>
  <si>
    <t>เพื่อให้ประชาชนมีลาน</t>
  </si>
  <si>
    <t>อเนกประสงค์ลานกีฬา</t>
  </si>
  <si>
    <t>ไว้ใช้จัดทำกิจกรรม</t>
  </si>
  <si>
    <t>ร่วมกัน</t>
  </si>
  <si>
    <t>ก่อสร้างลานอเนก</t>
  </si>
  <si>
    <t>ประสงค์/ลานกีฬา</t>
  </si>
  <si>
    <t>จำนวน ๒ แห่ง</t>
  </si>
  <si>
    <t>จำนวนลานกีฬา</t>
  </si>
  <si>
    <t>ใช้จัดทำกิจกรรม</t>
  </si>
  <si>
    <t>ออกกำลังกาย</t>
  </si>
  <si>
    <t>ก่อสร้างสถานที่ออก</t>
  </si>
  <si>
    <t>กำลังกาย จำนวน</t>
  </si>
  <si>
    <t>๑ แห่ง</t>
  </si>
  <si>
    <t>จำนวนผู้มาใช้</t>
  </si>
  <si>
    <t>ประชาชนมีสุข</t>
  </si>
  <si>
    <t>สุขภาพแข็งแรง</t>
  </si>
  <si>
    <t>รักษาสุขภาพ และได้</t>
  </si>
  <si>
    <t>จัดซื้ออุปกรณ์กีฬา</t>
  </si>
  <si>
    <t>หมู่ที่ ๑ - หมู่ที่ ๗</t>
  </si>
  <si>
    <t>เพื่อให้เยาวชนและ</t>
  </si>
  <si>
    <t>ประชาชนได้มีการจัด</t>
  </si>
  <si>
    <t>กิจกรรมนันทนาการต่างๆ</t>
  </si>
  <si>
    <t>และใช้เวลาว่างให้เกิด</t>
  </si>
  <si>
    <t>จัดตั้งกลุ่มให้เยาวชน</t>
  </si>
  <si>
    <t>และประชาชนตำบล</t>
  </si>
  <si>
    <t>นรสิงห์ ไม่น้อยกว่า</t>
  </si>
  <si>
    <t>๓ กลุ่ม</t>
  </si>
  <si>
    <t>การสนับสนุนทาง</t>
  </si>
  <si>
    <t>ด้านกิจกรรม</t>
  </si>
  <si>
    <t>นันนาการใช้เวลา</t>
  </si>
  <si>
    <t>ว่างให้เป็นประโยชน์</t>
  </si>
  <si>
    <t>ตำบลนรสิงห์ในการรัก</t>
  </si>
  <si>
    <t>นวลสงวนตัว</t>
  </si>
  <si>
    <t>เพื่อส่งเสริมการให้ความรู้</t>
  </si>
  <si>
    <t>ทางการการพัฒนาครอบ</t>
  </si>
  <si>
    <t>ครัวแก่ประชาชนและ</t>
  </si>
  <si>
    <t>เสริมสร้างสัมพันธ์ภาพที่</t>
  </si>
  <si>
    <t>ดีระหว่างสมาชิกใน</t>
  </si>
  <si>
    <t>สมาชิกในครอบ</t>
  </si>
  <si>
    <t>ครัวมีความสัมพันธ์</t>
  </si>
  <si>
    <t>ที่ดีขึ้นน</t>
  </si>
  <si>
    <t>โครงการเผยแพร่ข้อมูลข่าวสารที่เป็น</t>
  </si>
  <si>
    <t>ประโยชน์แก่ประชาชนโดยใช้หอกระจาย</t>
  </si>
  <si>
    <t>ข่าวและเสียงตามสาย</t>
  </si>
  <si>
    <t>เพื่อให้ประชาชนได้รับ</t>
  </si>
  <si>
    <t>ทราบข้อมูลข่าวสารที่</t>
  </si>
  <si>
    <t>จัดทำการเผยแพร่ข้อมูล</t>
  </si>
  <si>
    <t>ข่าวสารให้ประชาชน</t>
  </si>
  <si>
    <t>จำนวนครัวเรือน</t>
  </si>
  <si>
    <t>ของแต่ละหมู่</t>
  </si>
  <si>
    <t>ข้อมูลข่าวสาร</t>
  </si>
  <si>
    <t>ของทางราชการ</t>
  </si>
  <si>
    <t>ความสะดวกในการค้น</t>
  </si>
  <si>
    <t>หาข้อมูลทางอินเตอร์</t>
  </si>
  <si>
    <t>เน็ตและบุคคลทั่วไป</t>
  </si>
  <si>
    <t>สามารถรับทราบข้อมูล</t>
  </si>
  <si>
    <t>อย่างสะดวก</t>
  </si>
  <si>
    <t>จัดทำโครงการบริการ</t>
  </si>
  <si>
    <t>อินเตอร์เน็ตตำบลให้</t>
  </si>
  <si>
    <t>ประชาชน และพัฒนา</t>
  </si>
  <si>
    <t>Web Site อย่างต่อเนื่อง</t>
  </si>
  <si>
    <t>สะดวกในการค้นหา</t>
  </si>
  <si>
    <t>ข้อมูลทางอินเตอร์</t>
  </si>
  <si>
    <t>เน็ต และรับทราบ</t>
  </si>
  <si>
    <t>ข้อมูลข่าวสารทาง</t>
  </si>
  <si>
    <t>WWW.</t>
  </si>
  <si>
    <t>สำนักงานปลัฯ</t>
  </si>
  <si>
    <t>เพื่อประชาสัมพันธ์เผย</t>
  </si>
  <si>
    <t>แพร่กิจกรรมและผล</t>
  </si>
  <si>
    <t>สัมฤทธิ์ของหน่วยงาน</t>
  </si>
  <si>
    <t>ได้เผยแพร่ประชา</t>
  </si>
  <si>
    <t>สัมพันธ์ข้อมูลข่าว</t>
  </si>
  <si>
    <t>สารของหน่วยงาน</t>
  </si>
  <si>
    <t>ให้บุคคลภายนอก</t>
  </si>
  <si>
    <t>และหน่วยงานที่</t>
  </si>
  <si>
    <t>เกี่ยวข้องได้รับ</t>
  </si>
  <si>
    <t>ทราบผลการ</t>
  </si>
  <si>
    <t>ดำเนินงาน</t>
  </si>
  <si>
    <t>ความสะดวกในการขอรับ</t>
  </si>
  <si>
    <t>ข้อมูลข่าวสารของทาง</t>
  </si>
  <si>
    <t>ราชการ</t>
  </si>
  <si>
    <t>ข้อมูลข่าวสารของ</t>
  </si>
  <si>
    <t>ประชาชนได้รับทราบ</t>
  </si>
  <si>
    <t>ทางราชการ</t>
  </si>
  <si>
    <t>รักการอ่านและเพิ่ม</t>
  </si>
  <si>
    <t>ก่อสร้างห้องสมุด</t>
  </si>
  <si>
    <t>ประชาชน จำนวน</t>
  </si>
  <si>
    <t>บริการ</t>
  </si>
  <si>
    <t>ประชาชนมีที่</t>
  </si>
  <si>
    <t xml:space="preserve">   3.2 แผนงานสังคมสงเคราะห์</t>
  </si>
  <si>
    <t>เพื่อสนับสนุนการ</t>
  </si>
  <si>
    <t>ดำเนินงานบริหารจัด</t>
  </si>
  <si>
    <t>การของศูนย์รวบรวม</t>
  </si>
  <si>
    <t>ข้อมูลข่าวสารการ</t>
  </si>
  <si>
    <t>ซื้อหรือการจ้างของ</t>
  </si>
  <si>
    <t>อปท. อำเภอป่าโมก</t>
  </si>
  <si>
    <t>จำนวน ๑ ครั้ง/</t>
  </si>
  <si>
    <t>ที่มาใช้ศูนย์ฯ</t>
  </si>
  <si>
    <t xml:space="preserve">   3.3 แผนงานสังคมสงเคราะห์</t>
  </si>
  <si>
    <t>รวม</t>
  </si>
  <si>
    <t>1  โครงการ</t>
  </si>
  <si>
    <t xml:space="preserve"> -</t>
  </si>
  <si>
    <t>4  โครงการ</t>
  </si>
  <si>
    <t>6  โครงการ</t>
  </si>
  <si>
    <t>แบบ ผ.02</t>
  </si>
  <si>
    <t>งบประมาณ</t>
  </si>
  <si>
    <t>2561 (บาท)</t>
  </si>
  <si>
    <t>2562 (บาท)</t>
  </si>
  <si>
    <t>2563 (บาท)</t>
  </si>
  <si>
    <t>2564 (บาท)</t>
  </si>
  <si>
    <t>2565 (บาท)</t>
  </si>
  <si>
    <t>ต่างๆ ทาง web Site ได้</t>
  </si>
  <si>
    <t>โครงการพัฒนาเยาวชนสู่</t>
  </si>
  <si>
    <t>ประชาคมอาเซียน(AEC)</t>
  </si>
  <si>
    <t>จำนวนผู้เข้า</t>
  </si>
  <si>
    <t>ร่วมโครงการ</t>
  </si>
  <si>
    <t>โครงการอินเตอร์อินเตอร์เน็ต</t>
  </si>
  <si>
    <t xml:space="preserve">ตำบลและปรับปรุงพัฒนา </t>
  </si>
  <si>
    <t>Web Site อบต.นรสิงห์</t>
  </si>
  <si>
    <t>บริการอินเตอร์เน็ต</t>
  </si>
  <si>
    <t>ตำบลจำนวนผู้</t>
  </si>
  <si>
    <t>เข้าชม Web Site</t>
  </si>
  <si>
    <t>norasingha.go.th</t>
  </si>
  <si>
    <t>จำนวนผู้รับ</t>
  </si>
  <si>
    <t>วารสาร</t>
  </si>
  <si>
    <t>โครงการจัดทำวารสารประชา</t>
  </si>
  <si>
    <t xml:space="preserve">สัมพันธ์ข้อมูลข่าวสารของ </t>
  </si>
  <si>
    <t>โครงการบริการข้อมูลข่าวสาร</t>
  </si>
  <si>
    <t>ของทางราชการโดยศูนย์บริการ</t>
  </si>
  <si>
    <t>ข้อมูลข่าวสาร อบต.นรสิงห์</t>
  </si>
  <si>
    <t>จำนวนผู้มารับ</t>
  </si>
  <si>
    <t>บริการข้อมูล</t>
  </si>
  <si>
    <t>ข่าวสารของ</t>
  </si>
  <si>
    <t>โครงการป้องกันและลดอุบัติ</t>
  </si>
  <si>
    <t>เหตุทางถนน</t>
  </si>
  <si>
    <t>โครงการส่งเสริมสนับสนุนให้</t>
  </si>
  <si>
    <t>ประชาชนมีโอกาสเข้าถึงบริการ</t>
  </si>
  <si>
    <t>ด้านการศึกษา</t>
  </si>
  <si>
    <t>ประชาชนมีโอกาส</t>
  </si>
  <si>
    <t>และได้เข้าถึงบริการ</t>
  </si>
  <si>
    <t>โครงการส่งเสริมกิจกรรมงาน</t>
  </si>
  <si>
    <t>โครงการส่งเสริมผู้สูงวัยใส</t>
  </si>
  <si>
    <t>ใจรักสุขภาพ</t>
  </si>
  <si>
    <t>โครงการสนับสนุนให้ประชาชนมีที่อยู่</t>
  </si>
  <si>
    <t>อาศัยและสภาพแวดล้อมที่เหมาะสม</t>
  </si>
  <si>
    <t xml:space="preserve"> ผู้ยากไร้ ผู้สูงอายุ ผู้ด้อยโอกาส)</t>
  </si>
  <si>
    <t>(ซ่อมแซมที่อยู่อาศัยให้กับผู้พิการ</t>
  </si>
  <si>
    <t>อาศัยและสภาพแวด</t>
  </si>
  <si>
    <t>ล้อมที่เหมาะสม</t>
  </si>
  <si>
    <t>ประชาชนและครัว</t>
  </si>
  <si>
    <t>เรือนมีที่อยู่อาศัย</t>
  </si>
  <si>
    <t>และสภาพแวดล้อม</t>
  </si>
  <si>
    <t>แวดล้อมที่</t>
  </si>
  <si>
    <t>เหมาะสม</t>
  </si>
  <si>
    <t>ดำรงชีวิตให้กับผู้พิการและการจัด</t>
  </si>
  <si>
    <t>สถานที่ต่างๆในการอำนวยความสะดวก</t>
  </si>
  <si>
    <t>ให้กับผู้พิการและคนชรา (กายอุปกรณ์)</t>
  </si>
  <si>
    <t>เพื่อให้ผู้พิการได้รับ</t>
  </si>
  <si>
    <t>ความสะดวกในการ</t>
  </si>
  <si>
    <t>ดำรงชีวิต</t>
  </si>
  <si>
    <t>จัดซื้ออุปกรณ์ช่วย</t>
  </si>
  <si>
    <t>เหลือและจัดสถานที่</t>
  </si>
  <si>
    <t>บริเวณต่างๆ</t>
  </si>
  <si>
    <t>โครงการสนับสนุนการจัดหา</t>
  </si>
  <si>
    <t>สายหลักและสายรอง</t>
  </si>
  <si>
    <t>สัญญาณจราจรหรืออุปกรณ์</t>
  </si>
  <si>
    <t>เพื่อป้องกันอุบัติเหตุทางถนนใน</t>
  </si>
  <si>
    <t>โครงการก่อสร้างลานอเนก</t>
  </si>
  <si>
    <t>ประสงค์ลานกีฬาในพื้นที่ตำบล</t>
  </si>
  <si>
    <t xml:space="preserve">นรสิงห์ หมู่ที่ ๑ ถึง หมู่ที่ ๗ </t>
  </si>
  <si>
    <t>โครงการก่อสร้างห้องสมุด</t>
  </si>
  <si>
    <t>ประชาชน ประจำตำบลนรสิงห์</t>
  </si>
  <si>
    <t>ประสิทธิภาพทางการ</t>
  </si>
  <si>
    <t>การประสบ</t>
  </si>
  <si>
    <t>อุบัติเหตุ</t>
  </si>
  <si>
    <t>ศึกษาค้นคว้า</t>
  </si>
  <si>
    <t>ข้อมูล</t>
  </si>
  <si>
    <t>ประชาชนมีจิตสำนึกและร่วมกัน</t>
  </si>
  <si>
    <t>รักษาสิทธิของตนเองเพื่อประโยชน์</t>
  </si>
  <si>
    <t>ของชุมชนหรือท้องถิ่น</t>
  </si>
  <si>
    <t>โครงการประชาสัมพันธ์ รณรงค์</t>
  </si>
  <si>
    <t>ต่อต้านยาเสพติด และประสาน</t>
  </si>
  <si>
    <t>ความร่วมมือกับหน่วยงานต่างๆ</t>
  </si>
  <si>
    <t xml:space="preserve">ในการแก้ไขปัญหาผู้เสพ </t>
  </si>
  <si>
    <t>ทราบถึงกระบวน</t>
  </si>
  <si>
    <t>การมีส่วนร่วม</t>
  </si>
  <si>
    <t>ประชาชนมีจิตสำนึก</t>
  </si>
  <si>
    <t>และร่วมกันรักษาสิทธิ</t>
  </si>
  <si>
    <t>ของตนเอง เพื่อ</t>
  </si>
  <si>
    <t>กิจกรรมของหน่วยงานภายนอก</t>
  </si>
  <si>
    <t>เพื่อดำเนินการป้องกันและต่อต้าน</t>
  </si>
  <si>
    <t>การแพร่ระบาดของยาเสพติด</t>
  </si>
  <si>
    <t>โครงการสนับสนุนและบริหาร</t>
  </si>
  <si>
    <t>จัดการดำเนินงานศูนย์พลัง</t>
  </si>
  <si>
    <t xml:space="preserve">แผ่นดินเอาชนะยาเสพติด </t>
  </si>
  <si>
    <t>โครงารสนับสนุนประสานงานการ</t>
  </si>
  <si>
    <t>ชีวิตและทรัพย์สิน</t>
  </si>
  <si>
    <t>ดำเนินงานหน่วยงานด้านการ</t>
  </si>
  <si>
    <t>รักษาความสงบเรียบร้อยในชุมชน</t>
  </si>
  <si>
    <t>และการดูแลความปลอดภัยใน</t>
  </si>
  <si>
    <t>โครงการอบรมการรักนวล</t>
  </si>
  <si>
    <t>สงวนตัว(ตั้งครรภ์ก่อนวัยอันควร)</t>
  </si>
  <si>
    <t>และตะหนักถึง</t>
  </si>
  <si>
    <t>การรักนวลสงวนตัว</t>
  </si>
  <si>
    <t>โครงการจัดการแข่งขันกีฬา</t>
  </si>
  <si>
    <t>ระหว่างหมู่บ้านต่อต้านยาเสพติด</t>
  </si>
  <si>
    <t>โครงการอุปสมบทหมู่และบรรพชา</t>
  </si>
  <si>
    <t>สามเณร</t>
  </si>
  <si>
    <t>แข่งขันกีฬาภายในตำบลและ</t>
  </si>
  <si>
    <t>ภายนอกตำบล</t>
  </si>
  <si>
    <t>จำนวนผู้ใช้</t>
  </si>
  <si>
    <t>อุปกรณ์กีฬา</t>
  </si>
  <si>
    <t>จำนวนกลุ่มที่</t>
  </si>
  <si>
    <t>จัดตั้ง</t>
  </si>
  <si>
    <t>โครงการจัดซื้ออุปกรณ์กีฬา/</t>
  </si>
  <si>
    <t xml:space="preserve">อุปกรณ์ออกกำลังกาย </t>
  </si>
  <si>
    <t>หมู่ที่ ๑- หมู่ที่ ๗</t>
  </si>
  <si>
    <t>โครงการส่งเสริมการจัดตั้งกลุ่ม</t>
  </si>
  <si>
    <t>ประชาชนและเยาวชน</t>
  </si>
  <si>
    <t>กิจกรรมนันทนาการต่างๆ ให้กับ</t>
  </si>
  <si>
    <t>โครงการจัดสวัสดิการเบี้ยยังชีพแก่</t>
  </si>
  <si>
    <t>เด็กสตรี คนพิการ ผู้สูงอายุ และ</t>
  </si>
  <si>
    <t>ผู้ป่วยเอดส์ (งบอุดหนุนตาม</t>
  </si>
  <si>
    <t>นโยบายรัฐบาล)</t>
  </si>
  <si>
    <t>ผู้สูงอายุและ</t>
  </si>
  <si>
    <t>ผู้ป่วยเอดดส์</t>
  </si>
  <si>
    <t>โครงการสนับสนุนกองทุนสวัสดิการ</t>
  </si>
  <si>
    <t>ชุมชน ตำบลนรสิงห์</t>
  </si>
  <si>
    <t>จำนวนผู้รับเบี้ย</t>
  </si>
  <si>
    <t>ยังชีพ</t>
  </si>
  <si>
    <t>ประชาชนมีเบี้ย</t>
  </si>
  <si>
    <t>ยังชีพของตนเอง</t>
  </si>
  <si>
    <t>สมาชิกกองทุน</t>
  </si>
  <si>
    <t>ชุมชนได้รับสิทธิ</t>
  </si>
  <si>
    <t>อุดหนุนโครงการป้องกันและ</t>
  </si>
  <si>
    <t>แก้ไขปัญหายาเสพติด ศูนย์พลัง</t>
  </si>
  <si>
    <t>สนับสนุนกิจกรรมสาธารณ</t>
  </si>
  <si>
    <t>ประโยชน์ตามภารกิจของ</t>
  </si>
  <si>
    <t>เหล่ากาชาดจังหวัด อ่างทอง</t>
  </si>
  <si>
    <t>จำนวน</t>
  </si>
  <si>
    <t>โครงการอุดหนุนศูนย์รวบรวม</t>
  </si>
  <si>
    <t>ข้อมูลข่าวสารการซื้อหรือจ้าง</t>
  </si>
  <si>
    <t>ขององค์กรปกครองส่วนท้องถิ่น</t>
  </si>
  <si>
    <t>สนับสนุนงบ</t>
  </si>
  <si>
    <t>ประมาณ</t>
  </si>
  <si>
    <t>ทราบข่าวการ</t>
  </si>
  <si>
    <t>จัดซื้อจัดจ้าง</t>
  </si>
  <si>
    <t>ของส่วนราชการ</t>
  </si>
  <si>
    <t>ในอำเภอป่าโมก</t>
  </si>
  <si>
    <t>เป็นประโยชน์อย่าง</t>
  </si>
  <si>
    <t>ทั่วถึง</t>
  </si>
  <si>
    <t>ทราบ ตั้งแต่</t>
  </si>
  <si>
    <t>โครงการก่อสร้างสถานที่</t>
  </si>
  <si>
    <t>ออกกำลังกาย หมู่ที่ ๒</t>
  </si>
  <si>
    <t>ไม่สูบบุหรี่ ฯลฯ</t>
  </si>
  <si>
    <t>จัดทำโครงการ</t>
  </si>
  <si>
    <t>ไม่น้อยกว่า 1 ครั้ง</t>
  </si>
  <si>
    <t>เพื่อส่งเสริมกิจกรรม</t>
  </si>
  <si>
    <t>ผู้สูงอายุได้ทำ</t>
  </si>
  <si>
    <t>ของโรงเรียนผู้สูงอายุ</t>
  </si>
  <si>
    <t>กิจกรรมร่วมกัน</t>
  </si>
  <si>
    <t>8  โครงการ</t>
  </si>
  <si>
    <t>โครงการส่งเสริมทำกิจกรรม</t>
  </si>
  <si>
    <t>โรงเรียนผู้สูงอายุ</t>
  </si>
  <si>
    <t>โครงการสานฝัน วัยใส ครอบครัว</t>
  </si>
  <si>
    <t>อบอุ่นชุมชนน่าอยู่</t>
  </si>
  <si>
    <t>โครงการส่งเสริมการกีฬาและ</t>
  </si>
  <si>
    <t>นันทนาการ</t>
  </si>
  <si>
    <t>รักสุขภาพ และสร้าง</t>
  </si>
  <si>
    <t>สามัคคีและมี</t>
  </si>
  <si>
    <t>ความรัก ความสามัคคี</t>
  </si>
  <si>
    <t>โครงการเสริมสร้างสวัสดิการทาง</t>
  </si>
  <si>
    <t>เพื่อช่วยเหลือผู้พิการ</t>
  </si>
  <si>
    <t>ร้อยละ ๑๐๐</t>
  </si>
  <si>
    <t>ร้อยละของ</t>
  </si>
  <si>
    <t>ผู้พิการมี</t>
  </si>
  <si>
    <t xml:space="preserve">สังคมให้แก่ผู้พิการและทุพพลภาพ </t>
  </si>
  <si>
    <t>ให้ดำรงชีพได้</t>
  </si>
  <si>
    <t>ของผู้พิการ</t>
  </si>
  <si>
    <t>ผู้พิการ</t>
  </si>
  <si>
    <t>คุณภาพชีวิต</t>
  </si>
  <si>
    <t>(ผู้พิการ)</t>
  </si>
  <si>
    <t>ที่แสดงความจำนง</t>
  </si>
  <si>
    <t>ที่แสดงความ</t>
  </si>
  <si>
    <t>จำนง</t>
  </si>
  <si>
    <t>โครงการสนับสนุนการจัดสวัสดิการ</t>
  </si>
  <si>
    <t>เพื่อช่วยเหลือผู้ป่วย</t>
  </si>
  <si>
    <t>ผู้ป่วยเอดส์มี</t>
  </si>
  <si>
    <t>ทางสังคมแก่ผู้ด้อยโอกาสทางสังคม</t>
  </si>
  <si>
    <t>เอดส์ ให้ดำรงชีพได้</t>
  </si>
  <si>
    <t>ของผู้ป่วยเอดส์</t>
  </si>
  <si>
    <t>ผู้ป่วยเอดส์</t>
  </si>
  <si>
    <t>(ผู้ป่วยเอดส์)</t>
  </si>
  <si>
    <t>โครงการสร้างหลักประกันด้าน</t>
  </si>
  <si>
    <t>เพื่อช่วยเหลือผู้สูงอายุ</t>
  </si>
  <si>
    <t>ผู้สูงอายุมี</t>
  </si>
  <si>
    <t>รายได้แก่ผู้สูงอายุ (ผู้สูงอายุ)</t>
  </si>
  <si>
    <t>ของผู้สูงอายุ</t>
  </si>
  <si>
    <t>ผู้สูงอายุ</t>
  </si>
  <si>
    <t>ตามประกาศขึ้น</t>
  </si>
  <si>
    <t>ทะเบียน</t>
  </si>
  <si>
    <t>5 โครงการ</t>
  </si>
  <si>
    <t>โครงการจัดซื้อเครื่องเล่นเด็ก</t>
  </si>
  <si>
    <t>บริเวณหน้า รพ.สต.</t>
  </si>
  <si>
    <t>เพื่อให้เยาวชนได้มีการจัด</t>
  </si>
  <si>
    <t>ตลอดจนการออกกำลังกาย</t>
  </si>
  <si>
    <t>จัดซื้อเครื่องเล่นเด็ก</t>
  </si>
  <si>
    <t>จำนวนเด็กที่มา</t>
  </si>
  <si>
    <t>ใช้เครื่องเล่น</t>
  </si>
  <si>
    <t>เด็กและเยาวชนมี</t>
  </si>
  <si>
    <t>พัฒนาการที่ดีและ</t>
  </si>
  <si>
    <t>มีสุขภาพแข็งแรง</t>
  </si>
  <si>
    <t>เพื่อประชาชนมีสถานที่</t>
  </si>
  <si>
    <t>จำนวนผู้ติด</t>
  </si>
  <si>
    <t>ยาเสพติด</t>
  </si>
  <si>
    <t>7 โครงการ</t>
  </si>
  <si>
    <t>2  โครงการ</t>
  </si>
  <si>
    <t>แผนพัฒนาท้องถิ่นห้าปี (พ.ศ.2561 - 2565)</t>
  </si>
  <si>
    <t xml:space="preserve">   3.1 แผนงานบริหารงานทั่วไป</t>
  </si>
  <si>
    <t xml:space="preserve">   3.3 แผนงานสร้างความเข้มแข็งของชุมชน</t>
  </si>
  <si>
    <t>สำหรับ โครงการพัฒนาที่องค์กรปกครองส่วนท้องถิ่นดำเนินการโดยไม่ใช้งบประมาณ</t>
  </si>
  <si>
    <t xml:space="preserve">   3.2 แผนงานสร้างความเข้มแข็งของชุมชน</t>
  </si>
  <si>
    <t>3  โครงการ</t>
  </si>
  <si>
    <t>โครงการฝึกอบรมเยาวชน</t>
  </si>
  <si>
    <t>เพชรในถิ่น ตำบลนรสิงห์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</si>
</sst>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0"/>
      <name val="Arial"/>
      <family val="2"/>
    </font>
    <font>
      <sz val="14"/>
      <color indexed="8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IT๙"/>
      <family val="2"/>
    </font>
    <font>
      <sz val="14"/>
      <color theme="1"/>
      <name val="TH SarabunIT๙"/>
      <family val="2"/>
      <charset val="222"/>
    </font>
    <font>
      <b/>
      <sz val="14"/>
      <color theme="1"/>
      <name val="TH SarabunIT๙"/>
      <family val="2"/>
      <charset val="222"/>
    </font>
    <font>
      <sz val="14"/>
      <color indexed="8"/>
      <name val="TH SarabunPSK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  <charset val="222"/>
    </font>
    <font>
      <b/>
      <sz val="14"/>
      <name val="TH SarabunIT๙"/>
      <family val="2"/>
      <charset val="222"/>
    </font>
    <font>
      <sz val="14"/>
      <name val="TH SarabunPSK"/>
      <family val="2"/>
      <charset val="222"/>
    </font>
    <font>
      <sz val="13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3" fontId="2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59" fontId="2" fillId="0" borderId="2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3" fontId="2" fillId="0" borderId="1" xfId="0" applyNumberFormat="1" applyFont="1" applyBorder="1"/>
    <xf numFmtId="43" fontId="5" fillId="0" borderId="2" xfId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61" fontId="2" fillId="0" borderId="2" xfId="0" applyNumberFormat="1" applyFont="1" applyBorder="1" applyAlignment="1">
      <alignment horizontal="center"/>
    </xf>
    <xf numFmtId="0" fontId="2" fillId="0" borderId="8" xfId="0" applyFont="1" applyBorder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43" fontId="11" fillId="0" borderId="2" xfId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3" fontId="9" fillId="0" borderId="3" xfId="0" applyNumberFormat="1" applyFont="1" applyBorder="1" applyAlignment="1">
      <alignment horizontal="center"/>
    </xf>
    <xf numFmtId="59" fontId="9" fillId="0" borderId="2" xfId="0" applyNumberFormat="1" applyFont="1" applyBorder="1" applyAlignment="1">
      <alignment horizontal="center"/>
    </xf>
    <xf numFmtId="61" fontId="9" fillId="0" borderId="2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/>
    <xf numFmtId="59" fontId="2" fillId="0" borderId="2" xfId="0" applyNumberFormat="1" applyFont="1" applyBorder="1"/>
    <xf numFmtId="0" fontId="8" fillId="0" borderId="2" xfId="0" applyFont="1" applyBorder="1"/>
    <xf numFmtId="0" fontId="8" fillId="0" borderId="4" xfId="0" applyFont="1" applyBorder="1"/>
    <xf numFmtId="0" fontId="8" fillId="0" borderId="3" xfId="0" applyFont="1" applyBorder="1"/>
    <xf numFmtId="3" fontId="9" fillId="0" borderId="1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59" fontId="2" fillId="0" borderId="5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5" xfId="0" applyFont="1" applyBorder="1"/>
    <xf numFmtId="3" fontId="8" fillId="0" borderId="2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9" fillId="0" borderId="2" xfId="2" applyNumberFormat="1" applyFont="1" applyBorder="1" applyAlignment="1">
      <alignment horizontal="center"/>
    </xf>
    <xf numFmtId="3" fontId="9" fillId="0" borderId="1" xfId="2" applyNumberFormat="1" applyFont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43" fontId="15" fillId="0" borderId="2" xfId="1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3" fontId="13" fillId="0" borderId="3" xfId="0" applyNumberFormat="1" applyFont="1" applyBorder="1" applyAlignment="1">
      <alignment horizontal="center"/>
    </xf>
    <xf numFmtId="59" fontId="13" fillId="0" borderId="2" xfId="0" applyNumberFormat="1" applyFont="1" applyBorder="1" applyAlignment="1">
      <alignment horizontal="center"/>
    </xf>
    <xf numFmtId="61" fontId="13" fillId="0" borderId="2" xfId="0" applyNumberFormat="1" applyFont="1" applyBorder="1" applyAlignment="1">
      <alignment horizontal="center"/>
    </xf>
    <xf numFmtId="3" fontId="13" fillId="0" borderId="4" xfId="0" applyNumberFormat="1" applyFont="1" applyBorder="1" applyAlignment="1">
      <alignment horizontal="center"/>
    </xf>
    <xf numFmtId="59" fontId="13" fillId="0" borderId="4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2" xfId="2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3" fontId="13" fillId="0" borderId="1" xfId="2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/>
    <xf numFmtId="0" fontId="13" fillId="0" borderId="0" xfId="0" applyFont="1" applyAlignment="1">
      <alignment horizontal="right" vertical="center" textRotation="180"/>
    </xf>
    <xf numFmtId="0" fontId="13" fillId="0" borderId="1" xfId="0" applyFont="1" applyBorder="1" applyAlignment="1">
      <alignment horizontal="right" vertical="center" textRotation="180"/>
    </xf>
    <xf numFmtId="0" fontId="13" fillId="0" borderId="0" xfId="0" applyFont="1" applyBorder="1" applyAlignment="1">
      <alignment horizontal="right" vertical="center" textRotation="180"/>
    </xf>
    <xf numFmtId="0" fontId="2" fillId="0" borderId="0" xfId="0" applyFont="1" applyAlignment="1">
      <alignment horizontal="right" vertical="center" textRotation="18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3">
    <cellStyle name="เครื่องหมายจุลภาค 2" xfId="1" xr:uid="{00000000-0005-0000-0000-000001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8"/>
  <sheetViews>
    <sheetView tabSelected="1" zoomScale="130" zoomScaleNormal="130" workbookViewId="0">
      <selection activeCell="A3" sqref="A3"/>
    </sheetView>
  </sheetViews>
  <sheetFormatPr defaultRowHeight="18.75" x14ac:dyDescent="0.3"/>
  <cols>
    <col min="1" max="1" width="3.875" style="3" customWidth="1"/>
    <col min="2" max="2" width="20.875" style="3" customWidth="1"/>
    <col min="3" max="3" width="15.5" style="3" customWidth="1"/>
    <col min="4" max="4" width="15.75" style="3" customWidth="1"/>
    <col min="5" max="9" width="8.75" style="4" customWidth="1"/>
    <col min="10" max="10" width="11.375" style="3" customWidth="1"/>
    <col min="11" max="11" width="13.5" style="3" customWidth="1"/>
    <col min="12" max="12" width="10.625" style="3" customWidth="1"/>
    <col min="13" max="16384" width="9" style="3"/>
  </cols>
  <sheetData>
    <row r="3" spans="1:12" x14ac:dyDescent="0.3">
      <c r="A3" s="3" t="s">
        <v>2</v>
      </c>
    </row>
    <row r="4" spans="1:12" x14ac:dyDescent="0.3">
      <c r="A4" s="3" t="s">
        <v>18</v>
      </c>
    </row>
    <row r="5" spans="1:12" x14ac:dyDescent="0.3">
      <c r="A5" s="3" t="s">
        <v>28</v>
      </c>
    </row>
    <row r="6" spans="1:12" x14ac:dyDescent="0.3">
      <c r="A6" s="3" t="s">
        <v>29</v>
      </c>
    </row>
    <row r="7" spans="1:12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77" t="s">
        <v>367</v>
      </c>
    </row>
    <row r="8" spans="1:12" x14ac:dyDescent="0.3">
      <c r="A8" s="124" t="s">
        <v>3</v>
      </c>
      <c r="B8" s="126" t="s">
        <v>4</v>
      </c>
      <c r="C8" s="124" t="s">
        <v>5</v>
      </c>
      <c r="D8" s="34" t="s">
        <v>11</v>
      </c>
      <c r="E8" s="128" t="s">
        <v>368</v>
      </c>
      <c r="F8" s="129"/>
      <c r="G8" s="129"/>
      <c r="H8" s="129"/>
      <c r="I8" s="130"/>
      <c r="J8" s="126" t="s">
        <v>10</v>
      </c>
      <c r="K8" s="124" t="s">
        <v>8</v>
      </c>
      <c r="L8" s="131" t="s">
        <v>9</v>
      </c>
    </row>
    <row r="9" spans="1:12" ht="37.5" x14ac:dyDescent="0.3">
      <c r="A9" s="125"/>
      <c r="B9" s="127"/>
      <c r="C9" s="125"/>
      <c r="D9" s="35" t="s">
        <v>6</v>
      </c>
      <c r="E9" s="35" t="s">
        <v>369</v>
      </c>
      <c r="F9" s="35" t="s">
        <v>370</v>
      </c>
      <c r="G9" s="35" t="s">
        <v>371</v>
      </c>
      <c r="H9" s="35" t="s">
        <v>372</v>
      </c>
      <c r="I9" s="35" t="s">
        <v>373</v>
      </c>
      <c r="J9" s="127"/>
      <c r="K9" s="125"/>
      <c r="L9" s="125"/>
    </row>
    <row r="10" spans="1:12" x14ac:dyDescent="0.3">
      <c r="A10" s="27">
        <v>1</v>
      </c>
      <c r="B10" s="7" t="s">
        <v>375</v>
      </c>
      <c r="C10" s="6" t="s">
        <v>201</v>
      </c>
      <c r="D10" s="6" t="s">
        <v>83</v>
      </c>
      <c r="E10" s="8">
        <v>20000</v>
      </c>
      <c r="F10" s="8">
        <v>20000</v>
      </c>
      <c r="G10" s="8">
        <v>20000</v>
      </c>
      <c r="H10" s="8">
        <v>20000</v>
      </c>
      <c r="I10" s="8">
        <v>20000</v>
      </c>
      <c r="J10" s="6" t="s">
        <v>377</v>
      </c>
      <c r="K10" s="6" t="s">
        <v>227</v>
      </c>
      <c r="L10" s="6" t="s">
        <v>171</v>
      </c>
    </row>
    <row r="11" spans="1:12" x14ac:dyDescent="0.3">
      <c r="A11" s="9"/>
      <c r="B11" s="9" t="s">
        <v>376</v>
      </c>
      <c r="C11" s="10" t="s">
        <v>226</v>
      </c>
      <c r="D11" s="10" t="s">
        <v>179</v>
      </c>
      <c r="E11" s="10"/>
      <c r="F11" s="10"/>
      <c r="G11" s="10"/>
      <c r="H11" s="10"/>
      <c r="I11" s="10"/>
      <c r="J11" s="10" t="s">
        <v>378</v>
      </c>
      <c r="K11" s="10" t="s">
        <v>228</v>
      </c>
      <c r="L11" s="9"/>
    </row>
    <row r="12" spans="1:12" x14ac:dyDescent="0.3">
      <c r="A12" s="9"/>
      <c r="B12" s="9"/>
      <c r="C12" s="10" t="s">
        <v>26</v>
      </c>
      <c r="D12" s="10"/>
      <c r="E12" s="10"/>
      <c r="F12" s="10"/>
      <c r="G12" s="10"/>
      <c r="H12" s="10"/>
      <c r="I12" s="10"/>
      <c r="J12" s="10"/>
      <c r="K12" s="10" t="s">
        <v>229</v>
      </c>
      <c r="L12" s="9"/>
    </row>
    <row r="13" spans="1:12" x14ac:dyDescent="0.3">
      <c r="A13" s="5"/>
      <c r="B13" s="11"/>
      <c r="C13" s="5"/>
      <c r="D13" s="5"/>
      <c r="E13" s="5"/>
      <c r="F13" s="17"/>
      <c r="G13" s="17"/>
      <c r="H13" s="5"/>
      <c r="I13" s="5"/>
      <c r="J13" s="5"/>
      <c r="K13" s="5"/>
      <c r="L13" s="5"/>
    </row>
    <row r="14" spans="1:12" x14ac:dyDescent="0.3">
      <c r="A14" s="27">
        <v>2</v>
      </c>
      <c r="B14" s="7" t="s">
        <v>379</v>
      </c>
      <c r="C14" s="6" t="s">
        <v>307</v>
      </c>
      <c r="D14" s="6" t="s">
        <v>320</v>
      </c>
      <c r="E14" s="8">
        <v>30000</v>
      </c>
      <c r="F14" s="8">
        <v>30000</v>
      </c>
      <c r="G14" s="8">
        <v>30000</v>
      </c>
      <c r="H14" s="8">
        <v>30000</v>
      </c>
      <c r="I14" s="8">
        <v>30000</v>
      </c>
      <c r="J14" s="6" t="s">
        <v>276</v>
      </c>
      <c r="K14" s="6" t="s">
        <v>12</v>
      </c>
      <c r="L14" s="6" t="s">
        <v>171</v>
      </c>
    </row>
    <row r="15" spans="1:12" x14ac:dyDescent="0.3">
      <c r="A15" s="9"/>
      <c r="B15" s="9" t="s">
        <v>380</v>
      </c>
      <c r="C15" s="10" t="s">
        <v>315</v>
      </c>
      <c r="D15" s="10" t="s">
        <v>321</v>
      </c>
      <c r="E15" s="10"/>
      <c r="F15" s="10"/>
      <c r="G15" s="10"/>
      <c r="H15" s="10"/>
      <c r="I15" s="10"/>
      <c r="J15" s="41" t="s">
        <v>382</v>
      </c>
      <c r="K15" s="10" t="s">
        <v>324</v>
      </c>
      <c r="L15" s="9"/>
    </row>
    <row r="16" spans="1:12" x14ac:dyDescent="0.3">
      <c r="A16" s="9"/>
      <c r="B16" s="9" t="s">
        <v>381</v>
      </c>
      <c r="C16" s="10" t="s">
        <v>316</v>
      </c>
      <c r="D16" s="10" t="s">
        <v>322</v>
      </c>
      <c r="E16" s="10"/>
      <c r="F16" s="10"/>
      <c r="G16" s="10"/>
      <c r="H16" s="10"/>
      <c r="I16" s="10"/>
      <c r="J16" s="10" t="s">
        <v>383</v>
      </c>
      <c r="K16" s="10" t="s">
        <v>325</v>
      </c>
      <c r="L16" s="9"/>
    </row>
    <row r="17" spans="1:12" x14ac:dyDescent="0.3">
      <c r="A17" s="10"/>
      <c r="B17" s="9"/>
      <c r="C17" s="10" t="s">
        <v>317</v>
      </c>
      <c r="D17" s="10" t="s">
        <v>323</v>
      </c>
      <c r="E17" s="10"/>
      <c r="F17" s="16"/>
      <c r="G17" s="16"/>
      <c r="H17" s="10"/>
      <c r="I17" s="10"/>
      <c r="J17" s="10" t="s">
        <v>384</v>
      </c>
      <c r="K17" s="10" t="s">
        <v>326</v>
      </c>
      <c r="L17" s="10"/>
    </row>
    <row r="18" spans="1:12" x14ac:dyDescent="0.3">
      <c r="A18" s="9"/>
      <c r="B18" s="9"/>
      <c r="C18" s="10" t="s">
        <v>318</v>
      </c>
      <c r="D18" s="10"/>
      <c r="E18" s="10"/>
      <c r="F18" s="10"/>
      <c r="G18" s="10"/>
      <c r="H18" s="10"/>
      <c r="I18" s="10"/>
      <c r="J18" s="10"/>
      <c r="K18" s="10" t="s">
        <v>327</v>
      </c>
      <c r="L18" s="9"/>
    </row>
    <row r="19" spans="1:12" x14ac:dyDescent="0.3">
      <c r="A19" s="9"/>
      <c r="B19" s="9"/>
      <c r="C19" s="10" t="s">
        <v>374</v>
      </c>
      <c r="D19" s="10"/>
      <c r="E19" s="10"/>
      <c r="F19" s="10"/>
      <c r="G19" s="10"/>
      <c r="H19" s="10"/>
      <c r="I19" s="10"/>
      <c r="J19" s="10"/>
      <c r="K19" s="10" t="s">
        <v>328</v>
      </c>
      <c r="L19" s="9"/>
    </row>
    <row r="20" spans="1:12" x14ac:dyDescent="0.3">
      <c r="A20" s="11"/>
      <c r="B20" s="11"/>
      <c r="C20" s="5" t="s">
        <v>319</v>
      </c>
      <c r="D20" s="5"/>
      <c r="E20" s="5"/>
      <c r="F20" s="5"/>
      <c r="G20" s="5"/>
      <c r="H20" s="5"/>
      <c r="I20" s="5"/>
      <c r="J20" s="5"/>
      <c r="K20" s="5" t="s">
        <v>385</v>
      </c>
      <c r="L20" s="11"/>
    </row>
    <row r="21" spans="1:12" x14ac:dyDescent="0.3">
      <c r="A21" s="27">
        <v>3</v>
      </c>
      <c r="B21" s="7" t="s">
        <v>388</v>
      </c>
      <c r="C21" s="6" t="s">
        <v>330</v>
      </c>
      <c r="D21" s="6" t="s">
        <v>250</v>
      </c>
      <c r="E21" s="39">
        <v>50000</v>
      </c>
      <c r="F21" s="39">
        <v>50000</v>
      </c>
      <c r="G21" s="39">
        <v>50000</v>
      </c>
      <c r="H21" s="39">
        <v>50000</v>
      </c>
      <c r="I21" s="39">
        <v>50000</v>
      </c>
      <c r="J21" s="6" t="s">
        <v>386</v>
      </c>
      <c r="K21" s="6" t="s">
        <v>333</v>
      </c>
      <c r="L21" s="7" t="s">
        <v>171</v>
      </c>
    </row>
    <row r="22" spans="1:12" x14ac:dyDescent="0.3">
      <c r="A22" s="9"/>
      <c r="B22" s="9" t="s">
        <v>389</v>
      </c>
      <c r="C22" s="10" t="s">
        <v>331</v>
      </c>
      <c r="D22" s="10" t="s">
        <v>251</v>
      </c>
      <c r="E22" s="10"/>
      <c r="F22" s="10"/>
      <c r="G22" s="10"/>
      <c r="H22" s="10"/>
      <c r="I22" s="10"/>
      <c r="J22" s="10" t="s">
        <v>387</v>
      </c>
      <c r="K22" s="10" t="s">
        <v>334</v>
      </c>
      <c r="L22" s="9"/>
    </row>
    <row r="23" spans="1:12" x14ac:dyDescent="0.3">
      <c r="A23" s="9"/>
      <c r="B23" s="9" t="s">
        <v>100</v>
      </c>
      <c r="C23" s="10" t="s">
        <v>332</v>
      </c>
      <c r="D23" s="10"/>
      <c r="E23" s="10"/>
      <c r="F23" s="10"/>
      <c r="G23" s="10"/>
      <c r="H23" s="10"/>
      <c r="I23" s="10"/>
      <c r="J23" s="10"/>
      <c r="K23" s="10" t="s">
        <v>335</v>
      </c>
      <c r="L23" s="9"/>
    </row>
    <row r="24" spans="1:12" x14ac:dyDescent="0.3">
      <c r="A24" s="9"/>
      <c r="B24" s="9"/>
      <c r="C24" s="10"/>
      <c r="D24" s="10"/>
      <c r="E24" s="10"/>
      <c r="F24" s="10"/>
      <c r="G24" s="10"/>
      <c r="H24" s="10"/>
      <c r="I24" s="10"/>
      <c r="J24" s="10"/>
      <c r="K24" s="10" t="s">
        <v>336</v>
      </c>
      <c r="L24" s="9"/>
    </row>
    <row r="25" spans="1:12" x14ac:dyDescent="0.3">
      <c r="A25" s="9"/>
      <c r="B25" s="9"/>
      <c r="C25" s="9"/>
      <c r="D25" s="9"/>
      <c r="E25" s="10"/>
      <c r="F25" s="10"/>
      <c r="G25" s="10"/>
      <c r="H25" s="10"/>
      <c r="I25" s="10"/>
      <c r="J25" s="10"/>
      <c r="K25" s="10" t="s">
        <v>337</v>
      </c>
      <c r="L25" s="9"/>
    </row>
    <row r="26" spans="1:12" x14ac:dyDescent="0.3">
      <c r="A26" s="9"/>
      <c r="B26" s="9"/>
      <c r="C26" s="9"/>
      <c r="D26" s="9"/>
      <c r="E26" s="10"/>
      <c r="F26" s="10"/>
      <c r="G26" s="10"/>
      <c r="H26" s="10"/>
      <c r="I26" s="10"/>
      <c r="J26" s="10"/>
      <c r="K26" s="10" t="s">
        <v>338</v>
      </c>
      <c r="L26" s="9"/>
    </row>
    <row r="27" spans="1:12" x14ac:dyDescent="0.3">
      <c r="A27" s="9"/>
      <c r="B27" s="9"/>
      <c r="C27" s="9"/>
      <c r="D27" s="9"/>
      <c r="E27" s="10"/>
      <c r="F27" s="10"/>
      <c r="G27" s="10"/>
      <c r="H27" s="10"/>
      <c r="I27" s="10"/>
      <c r="J27" s="10"/>
      <c r="K27" s="10" t="s">
        <v>339</v>
      </c>
      <c r="L27" s="9"/>
    </row>
    <row r="28" spans="1:12" x14ac:dyDescent="0.3">
      <c r="A28" s="11"/>
      <c r="B28" s="11"/>
      <c r="C28" s="11"/>
      <c r="D28" s="11"/>
      <c r="E28" s="5"/>
      <c r="F28" s="5"/>
      <c r="G28" s="5"/>
      <c r="H28" s="5"/>
      <c r="I28" s="5"/>
      <c r="J28" s="5"/>
      <c r="K28" s="5" t="s">
        <v>340</v>
      </c>
      <c r="L28" s="11"/>
    </row>
    <row r="29" spans="1:12" ht="20.25" x14ac:dyDescent="0.3">
      <c r="A29" s="12"/>
      <c r="B29" s="12"/>
      <c r="C29" s="12"/>
      <c r="D29" s="12"/>
      <c r="E29" s="14"/>
      <c r="F29" s="14"/>
      <c r="G29" s="14"/>
      <c r="H29" s="14"/>
      <c r="I29" s="14"/>
      <c r="J29" s="12"/>
      <c r="K29" s="12"/>
      <c r="L29" s="120">
        <v>55</v>
      </c>
    </row>
    <row r="30" spans="1:12" x14ac:dyDescent="0.3">
      <c r="A30" s="12"/>
      <c r="B30" s="12"/>
      <c r="C30" s="12"/>
      <c r="D30" s="12"/>
      <c r="E30" s="14"/>
      <c r="F30" s="14"/>
      <c r="G30" s="14"/>
      <c r="H30" s="14"/>
      <c r="I30" s="14"/>
      <c r="J30" s="12"/>
      <c r="K30" s="12"/>
      <c r="L30" s="12"/>
    </row>
    <row r="31" spans="1:12" x14ac:dyDescent="0.3">
      <c r="A31" s="12"/>
      <c r="B31" s="12"/>
      <c r="C31" s="12"/>
      <c r="D31" s="12"/>
      <c r="E31" s="14"/>
      <c r="F31" s="14"/>
      <c r="G31" s="14"/>
      <c r="H31" s="14"/>
      <c r="I31" s="14"/>
      <c r="J31" s="12"/>
      <c r="K31" s="12"/>
      <c r="L31" s="12"/>
    </row>
    <row r="32" spans="1:12" ht="19.5" thickBot="1" x14ac:dyDescent="0.35">
      <c r="A32" s="12"/>
      <c r="B32" s="12"/>
      <c r="C32" s="12"/>
      <c r="D32" s="12"/>
      <c r="E32" s="14"/>
      <c r="F32" s="14"/>
      <c r="G32" s="14"/>
      <c r="H32" s="14"/>
      <c r="I32" s="14"/>
      <c r="J32" s="12"/>
      <c r="K32" s="12"/>
      <c r="L32" s="40"/>
    </row>
    <row r="33" spans="1:13" ht="19.5" thickBot="1" x14ac:dyDescent="0.3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8" t="s">
        <v>367</v>
      </c>
    </row>
    <row r="34" spans="1:13" x14ac:dyDescent="0.3">
      <c r="A34" s="124" t="s">
        <v>3</v>
      </c>
      <c r="B34" s="126" t="s">
        <v>4</v>
      </c>
      <c r="C34" s="124" t="s">
        <v>5</v>
      </c>
      <c r="D34" s="34" t="s">
        <v>11</v>
      </c>
      <c r="E34" s="128" t="s">
        <v>368</v>
      </c>
      <c r="F34" s="129"/>
      <c r="G34" s="129"/>
      <c r="H34" s="129"/>
      <c r="I34" s="130"/>
      <c r="J34" s="126" t="s">
        <v>10</v>
      </c>
      <c r="K34" s="124" t="s">
        <v>8</v>
      </c>
      <c r="L34" s="124" t="s">
        <v>9</v>
      </c>
    </row>
    <row r="35" spans="1:13" ht="37.5" x14ac:dyDescent="0.3">
      <c r="A35" s="125"/>
      <c r="B35" s="127"/>
      <c r="C35" s="125"/>
      <c r="D35" s="35" t="s">
        <v>6</v>
      </c>
      <c r="E35" s="35" t="s">
        <v>369</v>
      </c>
      <c r="F35" s="35" t="s">
        <v>370</v>
      </c>
      <c r="G35" s="35" t="s">
        <v>371</v>
      </c>
      <c r="H35" s="35" t="s">
        <v>372</v>
      </c>
      <c r="I35" s="35" t="s">
        <v>373</v>
      </c>
      <c r="J35" s="127"/>
      <c r="K35" s="125"/>
      <c r="L35" s="125"/>
    </row>
    <row r="36" spans="1:13" x14ac:dyDescent="0.3">
      <c r="A36" s="27">
        <v>4</v>
      </c>
      <c r="B36" s="7" t="s">
        <v>390</v>
      </c>
      <c r="C36" s="6" t="s">
        <v>307</v>
      </c>
      <c r="D36" s="6" t="s">
        <v>83</v>
      </c>
      <c r="E36" s="8">
        <v>5000</v>
      </c>
      <c r="F36" s="8">
        <v>5000</v>
      </c>
      <c r="G36" s="8">
        <v>5000</v>
      </c>
      <c r="H36" s="8">
        <v>5000</v>
      </c>
      <c r="I36" s="8">
        <v>5000</v>
      </c>
      <c r="J36" s="6" t="s">
        <v>393</v>
      </c>
      <c r="K36" s="6" t="s">
        <v>345</v>
      </c>
      <c r="L36" s="6" t="s">
        <v>171</v>
      </c>
    </row>
    <row r="37" spans="1:13" x14ac:dyDescent="0.3">
      <c r="A37" s="9"/>
      <c r="B37" s="9" t="s">
        <v>391</v>
      </c>
      <c r="C37" s="10" t="s">
        <v>341</v>
      </c>
      <c r="D37" s="10" t="s">
        <v>179</v>
      </c>
      <c r="E37" s="10"/>
      <c r="F37" s="10"/>
      <c r="G37" s="10"/>
      <c r="H37" s="10"/>
      <c r="I37" s="10"/>
      <c r="J37" s="10" t="s">
        <v>394</v>
      </c>
      <c r="K37" s="10" t="s">
        <v>344</v>
      </c>
      <c r="L37" s="10"/>
    </row>
    <row r="38" spans="1:13" x14ac:dyDescent="0.3">
      <c r="A38" s="9"/>
      <c r="B38" s="9" t="s">
        <v>392</v>
      </c>
      <c r="C38" s="10" t="s">
        <v>342</v>
      </c>
      <c r="D38" s="10"/>
      <c r="E38" s="10"/>
      <c r="F38" s="10"/>
      <c r="G38" s="10"/>
      <c r="H38" s="10"/>
      <c r="I38" s="10"/>
      <c r="J38" s="10" t="s">
        <v>395</v>
      </c>
      <c r="K38" s="10" t="s">
        <v>346</v>
      </c>
      <c r="L38" s="10"/>
    </row>
    <row r="39" spans="1:13" x14ac:dyDescent="0.3">
      <c r="A39" s="5"/>
      <c r="B39" s="11"/>
      <c r="C39" s="5" t="s">
        <v>343</v>
      </c>
      <c r="D39" s="5"/>
      <c r="E39" s="5"/>
      <c r="F39" s="17"/>
      <c r="G39" s="17"/>
      <c r="H39" s="5"/>
      <c r="I39" s="5"/>
      <c r="J39" s="5" t="s">
        <v>100</v>
      </c>
      <c r="K39" s="5"/>
      <c r="L39" s="5"/>
    </row>
    <row r="40" spans="1:13" x14ac:dyDescent="0.3">
      <c r="A40" s="30" t="s">
        <v>362</v>
      </c>
      <c r="B40" s="13" t="s">
        <v>365</v>
      </c>
      <c r="C40" s="13" t="s">
        <v>364</v>
      </c>
      <c r="D40" s="13" t="s">
        <v>364</v>
      </c>
      <c r="E40" s="31">
        <f>E10+E14+E21+E36</f>
        <v>105000</v>
      </c>
      <c r="F40" s="31">
        <f>F10+F14+F21+F36</f>
        <v>105000</v>
      </c>
      <c r="G40" s="31">
        <f>G10+G14+G21+G36</f>
        <v>105000</v>
      </c>
      <c r="H40" s="31">
        <f>H10+H14+H21+H36</f>
        <v>105000</v>
      </c>
      <c r="I40" s="31">
        <f>I10+I14+I21+I36</f>
        <v>105000</v>
      </c>
      <c r="J40" s="13" t="s">
        <v>364</v>
      </c>
      <c r="K40" s="13" t="s">
        <v>364</v>
      </c>
      <c r="L40" s="13" t="s">
        <v>364</v>
      </c>
      <c r="M40" s="19"/>
    </row>
    <row r="58" spans="12:12" ht="20.25" x14ac:dyDescent="0.3">
      <c r="L58" s="120">
        <v>56</v>
      </c>
    </row>
  </sheetData>
  <mergeCells count="14">
    <mergeCell ref="L8:L9"/>
    <mergeCell ref="A8:A9"/>
    <mergeCell ref="B8:B9"/>
    <mergeCell ref="C8:C9"/>
    <mergeCell ref="J8:J9"/>
    <mergeCell ref="K8:K9"/>
    <mergeCell ref="E8:I8"/>
    <mergeCell ref="K34:K35"/>
    <mergeCell ref="L34:L35"/>
    <mergeCell ref="A34:A35"/>
    <mergeCell ref="B34:B35"/>
    <mergeCell ref="C34:C35"/>
    <mergeCell ref="J34:J35"/>
    <mergeCell ref="E34:I34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L27"/>
  <sheetViews>
    <sheetView zoomScale="145" zoomScaleNormal="145" workbookViewId="0">
      <selection activeCell="G15" sqref="G15"/>
    </sheetView>
  </sheetViews>
  <sheetFormatPr defaultRowHeight="20.25" x14ac:dyDescent="0.3"/>
  <cols>
    <col min="1" max="1" width="3.875" style="1" customWidth="1"/>
    <col min="2" max="2" width="19" style="1" customWidth="1"/>
    <col min="3" max="3" width="16.25" style="1" customWidth="1"/>
    <col min="4" max="4" width="15.25" style="1" customWidth="1"/>
    <col min="5" max="9" width="8.75" style="2" customWidth="1"/>
    <col min="10" max="10" width="12.625" style="1" customWidth="1"/>
    <col min="11" max="11" width="13.125" style="1" customWidth="1"/>
    <col min="12" max="12" width="11" style="1" customWidth="1"/>
    <col min="13" max="16384" width="9" style="1"/>
  </cols>
  <sheetData>
    <row r="3" spans="1:12" x14ac:dyDescent="0.3">
      <c r="A3" s="3" t="s">
        <v>30</v>
      </c>
    </row>
    <row r="4" spans="1:12" s="3" customFormat="1" ht="18.75" x14ac:dyDescent="0.3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77" t="s">
        <v>367</v>
      </c>
    </row>
    <row r="5" spans="1:12" s="3" customFormat="1" ht="18.75" x14ac:dyDescent="0.3">
      <c r="A5" s="124" t="s">
        <v>3</v>
      </c>
      <c r="B5" s="126" t="s">
        <v>4</v>
      </c>
      <c r="C5" s="124" t="s">
        <v>5</v>
      </c>
      <c r="D5" s="34" t="s">
        <v>11</v>
      </c>
      <c r="E5" s="128" t="s">
        <v>368</v>
      </c>
      <c r="F5" s="129"/>
      <c r="G5" s="129"/>
      <c r="H5" s="129"/>
      <c r="I5" s="130"/>
      <c r="J5" s="126" t="s">
        <v>10</v>
      </c>
      <c r="K5" s="124" t="s">
        <v>8</v>
      </c>
      <c r="L5" s="131" t="s">
        <v>9</v>
      </c>
    </row>
    <row r="6" spans="1:12" s="3" customFormat="1" ht="37.5" x14ac:dyDescent="0.3">
      <c r="A6" s="125"/>
      <c r="B6" s="127"/>
      <c r="C6" s="125"/>
      <c r="D6" s="35" t="s">
        <v>6</v>
      </c>
      <c r="E6" s="35" t="s">
        <v>369</v>
      </c>
      <c r="F6" s="35" t="s">
        <v>370</v>
      </c>
      <c r="G6" s="35" t="s">
        <v>371</v>
      </c>
      <c r="H6" s="35" t="s">
        <v>372</v>
      </c>
      <c r="I6" s="35" t="s">
        <v>373</v>
      </c>
      <c r="J6" s="127"/>
      <c r="K6" s="125"/>
      <c r="L6" s="125"/>
    </row>
    <row r="7" spans="1:12" x14ac:dyDescent="0.3">
      <c r="A7" s="27">
        <v>1</v>
      </c>
      <c r="B7" s="7" t="s">
        <v>396</v>
      </c>
      <c r="C7" s="6" t="s">
        <v>185</v>
      </c>
      <c r="D7" s="6" t="s">
        <v>188</v>
      </c>
      <c r="E7" s="8">
        <v>40000</v>
      </c>
      <c r="F7" s="8">
        <v>40000</v>
      </c>
      <c r="G7" s="8">
        <v>40000</v>
      </c>
      <c r="H7" s="8">
        <v>40000</v>
      </c>
      <c r="I7" s="8">
        <v>40000</v>
      </c>
      <c r="J7" s="6" t="s">
        <v>190</v>
      </c>
      <c r="K7" s="6" t="s">
        <v>168</v>
      </c>
      <c r="L7" s="6" t="s">
        <v>171</v>
      </c>
    </row>
    <row r="8" spans="1:12" x14ac:dyDescent="0.3">
      <c r="A8" s="9"/>
      <c r="B8" s="9" t="s">
        <v>397</v>
      </c>
      <c r="C8" s="10" t="s">
        <v>186</v>
      </c>
      <c r="D8" s="10" t="s">
        <v>189</v>
      </c>
      <c r="E8" s="10"/>
      <c r="F8" s="10"/>
      <c r="G8" s="10"/>
      <c r="H8" s="10"/>
      <c r="I8" s="10"/>
      <c r="J8" s="10" t="s">
        <v>191</v>
      </c>
      <c r="K8" s="10" t="s">
        <v>169</v>
      </c>
      <c r="L8" s="10"/>
    </row>
    <row r="9" spans="1:12" x14ac:dyDescent="0.3">
      <c r="A9" s="9"/>
      <c r="B9" s="9"/>
      <c r="C9" s="10" t="s">
        <v>187</v>
      </c>
      <c r="D9" s="10"/>
      <c r="E9" s="10"/>
      <c r="F9" s="10"/>
      <c r="G9" s="10"/>
      <c r="H9" s="10"/>
      <c r="I9" s="10"/>
      <c r="J9" s="10"/>
      <c r="K9" s="10" t="s">
        <v>170</v>
      </c>
      <c r="L9" s="10"/>
    </row>
    <row r="10" spans="1:12" x14ac:dyDescent="0.3">
      <c r="A10" s="5"/>
      <c r="B10" s="11"/>
      <c r="C10" s="5"/>
      <c r="D10" s="5"/>
      <c r="E10" s="5"/>
      <c r="F10" s="17"/>
      <c r="G10" s="17"/>
      <c r="H10" s="5"/>
      <c r="I10" s="5"/>
      <c r="J10" s="5"/>
      <c r="K10" s="5"/>
      <c r="L10" s="5"/>
    </row>
    <row r="11" spans="1:12" x14ac:dyDescent="0.3">
      <c r="A11" s="30" t="s">
        <v>362</v>
      </c>
      <c r="B11" s="13" t="s">
        <v>363</v>
      </c>
      <c r="C11" s="13" t="s">
        <v>364</v>
      </c>
      <c r="D11" s="13" t="s">
        <v>364</v>
      </c>
      <c r="E11" s="31">
        <f>E7</f>
        <v>40000</v>
      </c>
      <c r="F11" s="31">
        <f>F7</f>
        <v>40000</v>
      </c>
      <c r="G11" s="31">
        <f>G7</f>
        <v>40000</v>
      </c>
      <c r="H11" s="31">
        <f>H7</f>
        <v>40000</v>
      </c>
      <c r="I11" s="31">
        <f>SUM(I7:I10)</f>
        <v>40000</v>
      </c>
      <c r="J11" s="13" t="s">
        <v>364</v>
      </c>
      <c r="K11" s="13" t="s">
        <v>364</v>
      </c>
      <c r="L11" s="13" t="s">
        <v>364</v>
      </c>
    </row>
    <row r="27" spans="12:12" x14ac:dyDescent="0.3">
      <c r="L27" s="120">
        <v>57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28"/>
  <sheetViews>
    <sheetView topLeftCell="A2" zoomScale="145" zoomScaleNormal="145" workbookViewId="0">
      <selection activeCell="B10" sqref="B10"/>
    </sheetView>
  </sheetViews>
  <sheetFormatPr defaultRowHeight="18.75" x14ac:dyDescent="0.3"/>
  <cols>
    <col min="1" max="1" width="3.875" style="42" customWidth="1"/>
    <col min="2" max="2" width="19.375" style="42" customWidth="1"/>
    <col min="3" max="3" width="16.25" style="42" customWidth="1"/>
    <col min="4" max="4" width="15.25" style="42" customWidth="1"/>
    <col min="5" max="9" width="8.75" style="43" customWidth="1"/>
    <col min="10" max="10" width="12.375" style="42" customWidth="1"/>
    <col min="11" max="11" width="13.125" style="42" customWidth="1"/>
    <col min="12" max="12" width="11" style="42" customWidth="1"/>
    <col min="13" max="16384" width="9" style="42"/>
  </cols>
  <sheetData>
    <row r="3" spans="1:12" x14ac:dyDescent="0.3">
      <c r="A3" s="42" t="s">
        <v>31</v>
      </c>
    </row>
    <row r="4" spans="1:12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78" t="s">
        <v>367</v>
      </c>
    </row>
    <row r="5" spans="1:12" x14ac:dyDescent="0.3">
      <c r="A5" s="134" t="s">
        <v>3</v>
      </c>
      <c r="B5" s="135" t="s">
        <v>4</v>
      </c>
      <c r="C5" s="134" t="s">
        <v>5</v>
      </c>
      <c r="D5" s="45" t="s">
        <v>11</v>
      </c>
      <c r="E5" s="137" t="s">
        <v>368</v>
      </c>
      <c r="F5" s="138"/>
      <c r="G5" s="138"/>
      <c r="H5" s="138"/>
      <c r="I5" s="139"/>
      <c r="J5" s="135" t="s">
        <v>10</v>
      </c>
      <c r="K5" s="134" t="s">
        <v>8</v>
      </c>
      <c r="L5" s="132" t="s">
        <v>9</v>
      </c>
    </row>
    <row r="6" spans="1:12" ht="37.5" x14ac:dyDescent="0.3">
      <c r="A6" s="133"/>
      <c r="B6" s="136"/>
      <c r="C6" s="133"/>
      <c r="D6" s="79" t="s">
        <v>6</v>
      </c>
      <c r="E6" s="46" t="s">
        <v>369</v>
      </c>
      <c r="F6" s="46" t="s">
        <v>370</v>
      </c>
      <c r="G6" s="46" t="s">
        <v>371</v>
      </c>
      <c r="H6" s="46" t="s">
        <v>372</v>
      </c>
      <c r="I6" s="46" t="s">
        <v>373</v>
      </c>
      <c r="J6" s="136"/>
      <c r="K6" s="133"/>
      <c r="L6" s="133"/>
    </row>
    <row r="7" spans="1:12" ht="21.75" x14ac:dyDescent="0.5">
      <c r="A7" s="47">
        <v>1</v>
      </c>
      <c r="B7" s="48" t="s">
        <v>398</v>
      </c>
      <c r="C7" s="47" t="s">
        <v>45</v>
      </c>
      <c r="D7" s="47" t="s">
        <v>48</v>
      </c>
      <c r="E7" s="49">
        <v>0</v>
      </c>
      <c r="F7" s="50">
        <v>40000</v>
      </c>
      <c r="G7" s="50">
        <v>40000</v>
      </c>
      <c r="H7" s="50">
        <v>40000</v>
      </c>
      <c r="I7" s="50">
        <v>40000</v>
      </c>
      <c r="J7" s="47" t="s">
        <v>27</v>
      </c>
      <c r="K7" s="47" t="s">
        <v>16</v>
      </c>
      <c r="L7" s="47" t="s">
        <v>230</v>
      </c>
    </row>
    <row r="8" spans="1:12" x14ac:dyDescent="0.3">
      <c r="A8" s="51"/>
      <c r="B8" s="51" t="s">
        <v>399</v>
      </c>
      <c r="C8" s="52" t="s">
        <v>46</v>
      </c>
      <c r="D8" s="52" t="s">
        <v>49</v>
      </c>
      <c r="E8" s="52"/>
      <c r="F8" s="52"/>
      <c r="G8" s="52"/>
      <c r="H8" s="52"/>
      <c r="I8" s="52"/>
      <c r="J8" s="52" t="s">
        <v>401</v>
      </c>
      <c r="K8" s="52" t="s">
        <v>50</v>
      </c>
      <c r="L8" s="52"/>
    </row>
    <row r="9" spans="1:12" x14ac:dyDescent="0.3">
      <c r="A9" s="51"/>
      <c r="B9" s="51" t="s">
        <v>400</v>
      </c>
      <c r="C9" s="52" t="s">
        <v>47</v>
      </c>
      <c r="D9" s="52" t="s">
        <v>47</v>
      </c>
      <c r="E9" s="52"/>
      <c r="F9" s="52"/>
      <c r="G9" s="52"/>
      <c r="H9" s="52"/>
      <c r="I9" s="52"/>
      <c r="J9" s="52" t="s">
        <v>402</v>
      </c>
      <c r="K9" s="52" t="s">
        <v>51</v>
      </c>
      <c r="L9" s="52"/>
    </row>
    <row r="10" spans="1:12" x14ac:dyDescent="0.3">
      <c r="A10" s="53"/>
      <c r="B10" s="54"/>
      <c r="C10" s="53"/>
      <c r="D10" s="53"/>
      <c r="E10" s="53"/>
      <c r="F10" s="55"/>
      <c r="G10" s="55"/>
      <c r="H10" s="53"/>
      <c r="I10" s="53"/>
      <c r="J10" s="53" t="s">
        <v>400</v>
      </c>
      <c r="K10" s="53" t="s">
        <v>52</v>
      </c>
      <c r="L10" s="53"/>
    </row>
    <row r="11" spans="1:12" x14ac:dyDescent="0.3">
      <c r="A11" s="56">
        <v>2</v>
      </c>
      <c r="B11" s="48" t="s">
        <v>586</v>
      </c>
      <c r="C11" s="47" t="s">
        <v>231</v>
      </c>
      <c r="D11" s="47" t="s">
        <v>235</v>
      </c>
      <c r="E11" s="50">
        <v>100000</v>
      </c>
      <c r="F11" s="50">
        <v>100000</v>
      </c>
      <c r="G11" s="50">
        <v>100000</v>
      </c>
      <c r="H11" s="50">
        <v>100000</v>
      </c>
      <c r="I11" s="50">
        <v>100000</v>
      </c>
      <c r="J11" s="47" t="s">
        <v>63</v>
      </c>
      <c r="K11" s="47" t="s">
        <v>236</v>
      </c>
      <c r="L11" s="47" t="s">
        <v>230</v>
      </c>
    </row>
    <row r="12" spans="1:12" x14ac:dyDescent="0.3">
      <c r="A12" s="51"/>
      <c r="B12" s="51" t="s">
        <v>587</v>
      </c>
      <c r="C12" s="52" t="s">
        <v>232</v>
      </c>
      <c r="D12" s="52"/>
      <c r="E12" s="52"/>
      <c r="F12" s="52"/>
      <c r="G12" s="52"/>
      <c r="H12" s="52"/>
      <c r="I12" s="52"/>
      <c r="J12" s="52" t="s">
        <v>4</v>
      </c>
      <c r="K12" s="52" t="s">
        <v>237</v>
      </c>
      <c r="L12" s="52"/>
    </row>
    <row r="13" spans="1:12" x14ac:dyDescent="0.3">
      <c r="A13" s="51"/>
      <c r="B13" s="51"/>
      <c r="C13" s="52" t="s">
        <v>233</v>
      </c>
      <c r="D13" s="52"/>
      <c r="E13" s="52"/>
      <c r="F13" s="52"/>
      <c r="G13" s="52"/>
      <c r="H13" s="52"/>
      <c r="I13" s="52"/>
      <c r="J13" s="52"/>
      <c r="K13" s="52" t="s">
        <v>238</v>
      </c>
      <c r="L13" s="52"/>
    </row>
    <row r="14" spans="1:12" x14ac:dyDescent="0.3">
      <c r="A14" s="53"/>
      <c r="B14" s="54"/>
      <c r="C14" s="53" t="s">
        <v>234</v>
      </c>
      <c r="D14" s="53"/>
      <c r="E14" s="53"/>
      <c r="F14" s="55"/>
      <c r="G14" s="55"/>
      <c r="H14" s="53"/>
      <c r="I14" s="53"/>
      <c r="J14" s="53"/>
      <c r="K14" s="53"/>
      <c r="L14" s="53"/>
    </row>
    <row r="15" spans="1:12" x14ac:dyDescent="0.3">
      <c r="A15" s="56">
        <v>3</v>
      </c>
      <c r="B15" s="48" t="s">
        <v>403</v>
      </c>
      <c r="C15" s="47" t="s">
        <v>245</v>
      </c>
      <c r="D15" s="47" t="s">
        <v>250</v>
      </c>
      <c r="E15" s="57">
        <v>100000</v>
      </c>
      <c r="F15" s="57">
        <v>100000</v>
      </c>
      <c r="G15" s="57">
        <v>100000</v>
      </c>
      <c r="H15" s="57">
        <v>100000</v>
      </c>
      <c r="I15" s="57">
        <v>100000</v>
      </c>
      <c r="J15" s="47" t="s">
        <v>63</v>
      </c>
      <c r="K15" s="47" t="s">
        <v>156</v>
      </c>
      <c r="L15" s="47" t="s">
        <v>230</v>
      </c>
    </row>
    <row r="16" spans="1:12" x14ac:dyDescent="0.3">
      <c r="A16" s="51"/>
      <c r="B16" s="51" t="s">
        <v>254</v>
      </c>
      <c r="C16" s="52" t="s">
        <v>246</v>
      </c>
      <c r="D16" s="52" t="s">
        <v>251</v>
      </c>
      <c r="E16" s="52"/>
      <c r="F16" s="52"/>
      <c r="G16" s="52"/>
      <c r="H16" s="52"/>
      <c r="I16" s="52"/>
      <c r="J16" s="52" t="s">
        <v>4</v>
      </c>
      <c r="K16" s="52" t="s">
        <v>252</v>
      </c>
      <c r="L16" s="52"/>
    </row>
    <row r="17" spans="1:12" x14ac:dyDescent="0.3">
      <c r="A17" s="51"/>
      <c r="B17" s="51"/>
      <c r="C17" s="52" t="s">
        <v>247</v>
      </c>
      <c r="D17" s="52"/>
      <c r="E17" s="52"/>
      <c r="F17" s="52"/>
      <c r="G17" s="52"/>
      <c r="H17" s="52"/>
      <c r="I17" s="52"/>
      <c r="J17" s="52"/>
      <c r="K17" s="52" t="s">
        <v>253</v>
      </c>
      <c r="L17" s="52"/>
    </row>
    <row r="18" spans="1:12" x14ac:dyDescent="0.3">
      <c r="A18" s="51"/>
      <c r="B18" s="51"/>
      <c r="C18" s="52" t="s">
        <v>248</v>
      </c>
      <c r="D18" s="52"/>
      <c r="E18" s="52"/>
      <c r="F18" s="52"/>
      <c r="G18" s="52"/>
      <c r="H18" s="52"/>
      <c r="I18" s="52"/>
      <c r="J18" s="52"/>
      <c r="K18" s="52" t="s">
        <v>254</v>
      </c>
      <c r="L18" s="52"/>
    </row>
    <row r="19" spans="1:12" x14ac:dyDescent="0.3">
      <c r="A19" s="54"/>
      <c r="B19" s="54"/>
      <c r="C19" s="53" t="s">
        <v>249</v>
      </c>
      <c r="D19" s="53"/>
      <c r="E19" s="53"/>
      <c r="F19" s="53"/>
      <c r="G19" s="53"/>
      <c r="H19" s="53"/>
      <c r="I19" s="53"/>
      <c r="J19" s="53"/>
      <c r="K19" s="53"/>
      <c r="L19" s="53"/>
    </row>
    <row r="20" spans="1:12" x14ac:dyDescent="0.3">
      <c r="A20" s="58" t="s">
        <v>362</v>
      </c>
      <c r="B20" s="59" t="s">
        <v>585</v>
      </c>
      <c r="C20" s="59" t="s">
        <v>364</v>
      </c>
      <c r="D20" s="59" t="s">
        <v>364</v>
      </c>
      <c r="E20" s="60">
        <f>SUM(E11+E15)</f>
        <v>200000</v>
      </c>
      <c r="F20" s="60">
        <f>SUM(F7+F11+F15)</f>
        <v>240000</v>
      </c>
      <c r="G20" s="60">
        <f>SUM(G7+G11+G15)</f>
        <v>240000</v>
      </c>
      <c r="H20" s="60">
        <f>SUM(H7+H11+H15)</f>
        <v>240000</v>
      </c>
      <c r="I20" s="60">
        <f>SUM(I7+I11+I15)</f>
        <v>240000</v>
      </c>
      <c r="J20" s="59" t="s">
        <v>364</v>
      </c>
      <c r="K20" s="59" t="s">
        <v>364</v>
      </c>
      <c r="L20" s="59" t="s">
        <v>364</v>
      </c>
    </row>
    <row r="28" spans="1:12" ht="20.25" x14ac:dyDescent="0.3">
      <c r="L28" s="120">
        <v>58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L27"/>
  <sheetViews>
    <sheetView zoomScale="130" zoomScaleNormal="130" workbookViewId="0">
      <selection activeCell="L27" sqref="L27"/>
    </sheetView>
  </sheetViews>
  <sheetFormatPr defaultRowHeight="20.25" x14ac:dyDescent="0.3"/>
  <cols>
    <col min="1" max="1" width="3.875" style="1" customWidth="1"/>
    <col min="2" max="2" width="18.125" style="1" customWidth="1"/>
    <col min="3" max="3" width="16.25" style="1" customWidth="1"/>
    <col min="4" max="4" width="15.25" style="1" customWidth="1"/>
    <col min="5" max="9" width="8.75" style="2" customWidth="1"/>
    <col min="10" max="10" width="14.375" style="1" customWidth="1"/>
    <col min="11" max="11" width="13.125" style="1" customWidth="1"/>
    <col min="12" max="12" width="11" style="1" customWidth="1"/>
    <col min="13" max="16384" width="9" style="1"/>
  </cols>
  <sheetData>
    <row r="3" spans="1:12" x14ac:dyDescent="0.3">
      <c r="A3" s="3" t="s">
        <v>32</v>
      </c>
    </row>
    <row r="4" spans="1:12" s="42" customFormat="1" ht="18.75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78" t="s">
        <v>367</v>
      </c>
    </row>
    <row r="5" spans="1:12" s="42" customFormat="1" ht="18.75" x14ac:dyDescent="0.3">
      <c r="A5" s="134" t="s">
        <v>3</v>
      </c>
      <c r="B5" s="135" t="s">
        <v>4</v>
      </c>
      <c r="C5" s="134" t="s">
        <v>5</v>
      </c>
      <c r="D5" s="45" t="s">
        <v>11</v>
      </c>
      <c r="E5" s="137" t="s">
        <v>368</v>
      </c>
      <c r="F5" s="138"/>
      <c r="G5" s="138"/>
      <c r="H5" s="138"/>
      <c r="I5" s="139"/>
      <c r="J5" s="135" t="s">
        <v>10</v>
      </c>
      <c r="K5" s="134" t="s">
        <v>8</v>
      </c>
      <c r="L5" s="132" t="s">
        <v>9</v>
      </c>
    </row>
    <row r="6" spans="1:12" s="42" customFormat="1" ht="37.5" x14ac:dyDescent="0.3">
      <c r="A6" s="133"/>
      <c r="B6" s="136"/>
      <c r="C6" s="133"/>
      <c r="D6" s="46" t="s">
        <v>6</v>
      </c>
      <c r="E6" s="46" t="s">
        <v>369</v>
      </c>
      <c r="F6" s="46" t="s">
        <v>370</v>
      </c>
      <c r="G6" s="46" t="s">
        <v>371</v>
      </c>
      <c r="H6" s="46" t="s">
        <v>372</v>
      </c>
      <c r="I6" s="46" t="s">
        <v>373</v>
      </c>
      <c r="J6" s="136"/>
      <c r="K6" s="133"/>
      <c r="L6" s="133"/>
    </row>
    <row r="7" spans="1:12" x14ac:dyDescent="0.3">
      <c r="A7" s="6">
        <v>1</v>
      </c>
      <c r="B7" s="7" t="s">
        <v>404</v>
      </c>
      <c r="C7" s="6" t="s">
        <v>74</v>
      </c>
      <c r="D7" s="6" t="s">
        <v>77</v>
      </c>
      <c r="E7" s="8">
        <v>50000</v>
      </c>
      <c r="F7" s="8">
        <v>50000</v>
      </c>
      <c r="G7" s="8">
        <v>50000</v>
      </c>
      <c r="H7" s="8">
        <v>50000</v>
      </c>
      <c r="I7" s="8">
        <v>50000</v>
      </c>
      <c r="J7" s="6" t="s">
        <v>63</v>
      </c>
      <c r="K7" s="6" t="s">
        <v>79</v>
      </c>
      <c r="L7" s="6" t="s">
        <v>21</v>
      </c>
    </row>
    <row r="8" spans="1:12" x14ac:dyDescent="0.3">
      <c r="A8" s="9"/>
      <c r="B8" s="9" t="s">
        <v>405</v>
      </c>
      <c r="C8" s="10" t="s">
        <v>75</v>
      </c>
      <c r="D8" s="10" t="s">
        <v>78</v>
      </c>
      <c r="E8" s="10"/>
      <c r="F8" s="10"/>
      <c r="G8" s="10"/>
      <c r="H8" s="10"/>
      <c r="I8" s="10"/>
      <c r="J8" s="10" t="s">
        <v>4</v>
      </c>
      <c r="K8" s="10" t="s">
        <v>80</v>
      </c>
      <c r="L8" s="10"/>
    </row>
    <row r="9" spans="1:12" x14ac:dyDescent="0.3">
      <c r="A9" s="9"/>
      <c r="B9" s="9"/>
      <c r="C9" s="10" t="s">
        <v>76</v>
      </c>
      <c r="D9" s="10"/>
      <c r="E9" s="10"/>
      <c r="F9" s="10"/>
      <c r="G9" s="10"/>
      <c r="H9" s="10"/>
      <c r="I9" s="10"/>
      <c r="J9" s="10"/>
      <c r="K9" s="10"/>
      <c r="L9" s="10"/>
    </row>
    <row r="10" spans="1:12" x14ac:dyDescent="0.3">
      <c r="A10" s="5"/>
      <c r="B10" s="11"/>
      <c r="C10" s="5"/>
      <c r="D10" s="5"/>
      <c r="E10" s="5"/>
      <c r="F10" s="17"/>
      <c r="G10" s="17"/>
      <c r="H10" s="5"/>
      <c r="I10" s="5"/>
      <c r="J10" s="5"/>
      <c r="K10" s="5"/>
      <c r="L10" s="5"/>
    </row>
    <row r="11" spans="1:12" x14ac:dyDescent="0.3">
      <c r="A11" s="30" t="s">
        <v>362</v>
      </c>
      <c r="B11" s="13" t="s">
        <v>363</v>
      </c>
      <c r="C11" s="13" t="s">
        <v>364</v>
      </c>
      <c r="D11" s="13" t="s">
        <v>364</v>
      </c>
      <c r="E11" s="33">
        <f>E7</f>
        <v>50000</v>
      </c>
      <c r="F11" s="33">
        <f>F7</f>
        <v>50000</v>
      </c>
      <c r="G11" s="33">
        <f>G7</f>
        <v>50000</v>
      </c>
      <c r="H11" s="33">
        <f>H7</f>
        <v>50000</v>
      </c>
      <c r="I11" s="33">
        <f>SUM(I7:I10)</f>
        <v>50000</v>
      </c>
      <c r="J11" s="13" t="s">
        <v>364</v>
      </c>
      <c r="K11" s="13" t="s">
        <v>364</v>
      </c>
      <c r="L11" s="13" t="s">
        <v>364</v>
      </c>
    </row>
    <row r="27" spans="12:12" x14ac:dyDescent="0.3">
      <c r="L27" s="120">
        <v>59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L29"/>
  <sheetViews>
    <sheetView zoomScale="130" zoomScaleNormal="130" workbookViewId="0">
      <selection activeCell="L29" sqref="L29"/>
    </sheetView>
  </sheetViews>
  <sheetFormatPr defaultRowHeight="18.75" x14ac:dyDescent="0.3"/>
  <cols>
    <col min="1" max="1" width="3.875" style="4" customWidth="1"/>
    <col min="2" max="2" width="23.375" style="3" customWidth="1"/>
    <col min="3" max="3" width="14.25" style="3" customWidth="1"/>
    <col min="4" max="4" width="12.375" style="3" customWidth="1"/>
    <col min="5" max="9" width="8.75" style="4" customWidth="1"/>
    <col min="10" max="10" width="13.625" style="3" customWidth="1"/>
    <col min="11" max="11" width="11.75" style="3" customWidth="1"/>
    <col min="12" max="12" width="11" style="3" customWidth="1"/>
    <col min="13" max="16384" width="9" style="3"/>
  </cols>
  <sheetData>
    <row r="3" spans="1:12" x14ac:dyDescent="0.3">
      <c r="A3" s="80" t="s">
        <v>33</v>
      </c>
    </row>
    <row r="4" spans="1:12" s="42" customForma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78" t="s">
        <v>367</v>
      </c>
    </row>
    <row r="5" spans="1:12" s="42" customFormat="1" x14ac:dyDescent="0.3">
      <c r="A5" s="134" t="s">
        <v>3</v>
      </c>
      <c r="B5" s="135" t="s">
        <v>4</v>
      </c>
      <c r="C5" s="134" t="s">
        <v>5</v>
      </c>
      <c r="D5" s="45" t="s">
        <v>11</v>
      </c>
      <c r="E5" s="137" t="s">
        <v>368</v>
      </c>
      <c r="F5" s="138"/>
      <c r="G5" s="138"/>
      <c r="H5" s="138"/>
      <c r="I5" s="139"/>
      <c r="J5" s="135" t="s">
        <v>10</v>
      </c>
      <c r="K5" s="134" t="s">
        <v>8</v>
      </c>
      <c r="L5" s="132" t="s">
        <v>9</v>
      </c>
    </row>
    <row r="6" spans="1:12" s="42" customFormat="1" ht="37.5" x14ac:dyDescent="0.3">
      <c r="A6" s="133"/>
      <c r="B6" s="136"/>
      <c r="C6" s="133"/>
      <c r="D6" s="46" t="s">
        <v>6</v>
      </c>
      <c r="E6" s="46" t="s">
        <v>369</v>
      </c>
      <c r="F6" s="46" t="s">
        <v>370</v>
      </c>
      <c r="G6" s="46" t="s">
        <v>371</v>
      </c>
      <c r="H6" s="46" t="s">
        <v>372</v>
      </c>
      <c r="I6" s="46" t="s">
        <v>373</v>
      </c>
      <c r="J6" s="136"/>
      <c r="K6" s="133"/>
      <c r="L6" s="133"/>
    </row>
    <row r="7" spans="1:12" x14ac:dyDescent="0.3">
      <c r="A7" s="6">
        <v>1</v>
      </c>
      <c r="B7" s="7" t="s">
        <v>406</v>
      </c>
      <c r="C7" s="6" t="s">
        <v>38</v>
      </c>
      <c r="D7" s="6" t="s">
        <v>412</v>
      </c>
      <c r="E7" s="8">
        <v>20000</v>
      </c>
      <c r="F7" s="8">
        <v>20000</v>
      </c>
      <c r="G7" s="8">
        <v>20000</v>
      </c>
      <c r="H7" s="8">
        <v>20000</v>
      </c>
      <c r="I7" s="8">
        <v>20000</v>
      </c>
      <c r="J7" s="6" t="s">
        <v>14</v>
      </c>
      <c r="K7" s="6" t="s">
        <v>42</v>
      </c>
      <c r="L7" s="6" t="s">
        <v>21</v>
      </c>
    </row>
    <row r="8" spans="1:12" x14ac:dyDescent="0.3">
      <c r="A8" s="10"/>
      <c r="B8" s="9" t="s">
        <v>407</v>
      </c>
      <c r="C8" s="10" t="s">
        <v>410</v>
      </c>
      <c r="D8" s="10" t="s">
        <v>413</v>
      </c>
      <c r="E8" s="10"/>
      <c r="F8" s="10"/>
      <c r="G8" s="10"/>
      <c r="H8" s="10"/>
      <c r="I8" s="10"/>
      <c r="J8" s="10" t="s">
        <v>40</v>
      </c>
      <c r="K8" s="10" t="s">
        <v>43</v>
      </c>
      <c r="L8" s="10"/>
    </row>
    <row r="9" spans="1:12" x14ac:dyDescent="0.3">
      <c r="A9" s="10"/>
      <c r="B9" s="9" t="s">
        <v>409</v>
      </c>
      <c r="C9" s="10" t="s">
        <v>411</v>
      </c>
      <c r="D9" s="10" t="s">
        <v>414</v>
      </c>
      <c r="E9" s="10"/>
      <c r="F9" s="10"/>
      <c r="G9" s="10"/>
      <c r="H9" s="10"/>
      <c r="I9" s="10"/>
      <c r="J9" s="10" t="s">
        <v>41</v>
      </c>
      <c r="K9" s="10" t="s">
        <v>415</v>
      </c>
      <c r="L9" s="10"/>
    </row>
    <row r="10" spans="1:12" x14ac:dyDescent="0.3">
      <c r="A10" s="5"/>
      <c r="B10" s="11" t="s">
        <v>408</v>
      </c>
      <c r="C10" s="5"/>
      <c r="D10" s="5" t="s">
        <v>39</v>
      </c>
      <c r="E10" s="5"/>
      <c r="F10" s="17"/>
      <c r="G10" s="17"/>
      <c r="H10" s="5"/>
      <c r="I10" s="5"/>
      <c r="J10" s="5"/>
      <c r="K10" s="5" t="s">
        <v>416</v>
      </c>
      <c r="L10" s="5"/>
    </row>
    <row r="11" spans="1:12" x14ac:dyDescent="0.3">
      <c r="A11" s="6">
        <v>2</v>
      </c>
      <c r="B11" s="62" t="s">
        <v>116</v>
      </c>
      <c r="C11" s="6" t="s">
        <v>420</v>
      </c>
      <c r="D11" s="6" t="s">
        <v>423</v>
      </c>
      <c r="E11" s="8">
        <v>10000</v>
      </c>
      <c r="F11" s="8">
        <v>10000</v>
      </c>
      <c r="G11" s="8">
        <v>10000</v>
      </c>
      <c r="H11" s="8">
        <v>10000</v>
      </c>
      <c r="I11" s="8">
        <v>10000</v>
      </c>
      <c r="J11" s="6" t="s">
        <v>117</v>
      </c>
      <c r="K11" s="6" t="s">
        <v>119</v>
      </c>
      <c r="L11" s="6" t="s">
        <v>21</v>
      </c>
    </row>
    <row r="12" spans="1:12" x14ac:dyDescent="0.3">
      <c r="A12" s="10"/>
      <c r="B12" s="63" t="s">
        <v>417</v>
      </c>
      <c r="C12" s="10" t="s">
        <v>421</v>
      </c>
      <c r="D12" s="10" t="s">
        <v>424</v>
      </c>
      <c r="E12" s="10"/>
      <c r="F12" s="10"/>
      <c r="G12" s="10"/>
      <c r="H12" s="10"/>
      <c r="I12" s="10"/>
      <c r="J12" s="10" t="s">
        <v>118</v>
      </c>
      <c r="K12" s="10" t="s">
        <v>120</v>
      </c>
      <c r="L12" s="10"/>
    </row>
    <row r="13" spans="1:12" x14ac:dyDescent="0.3">
      <c r="A13" s="10"/>
      <c r="B13" s="63" t="s">
        <v>418</v>
      </c>
      <c r="C13" s="10" t="s">
        <v>422</v>
      </c>
      <c r="D13" s="10" t="s">
        <v>425</v>
      </c>
      <c r="E13" s="10"/>
      <c r="F13" s="10"/>
      <c r="G13" s="10"/>
      <c r="H13" s="10"/>
      <c r="I13" s="10"/>
      <c r="J13" s="10"/>
      <c r="K13" s="10" t="s">
        <v>121</v>
      </c>
      <c r="L13" s="10"/>
    </row>
    <row r="14" spans="1:12" x14ac:dyDescent="0.3">
      <c r="A14" s="5"/>
      <c r="B14" s="64" t="s">
        <v>419</v>
      </c>
      <c r="C14" s="5"/>
      <c r="D14" s="5"/>
      <c r="E14" s="5"/>
      <c r="F14" s="17"/>
      <c r="G14" s="17"/>
      <c r="H14" s="5"/>
      <c r="I14" s="5"/>
      <c r="J14" s="5"/>
      <c r="K14" s="5" t="s">
        <v>122</v>
      </c>
      <c r="L14" s="5"/>
    </row>
    <row r="15" spans="1:12" x14ac:dyDescent="0.3">
      <c r="A15" s="6">
        <v>3</v>
      </c>
      <c r="B15" s="7" t="s">
        <v>123</v>
      </c>
      <c r="C15" s="6" t="s">
        <v>125</v>
      </c>
      <c r="D15" s="6" t="s">
        <v>131</v>
      </c>
      <c r="E15" s="8">
        <v>30000</v>
      </c>
      <c r="F15" s="8">
        <v>30000</v>
      </c>
      <c r="G15" s="8">
        <v>30000</v>
      </c>
      <c r="H15" s="8">
        <v>30000</v>
      </c>
      <c r="I15" s="8">
        <v>30000</v>
      </c>
      <c r="J15" s="6" t="s">
        <v>63</v>
      </c>
      <c r="K15" s="6" t="s">
        <v>128</v>
      </c>
      <c r="L15" s="6" t="s">
        <v>21</v>
      </c>
    </row>
    <row r="16" spans="1:12" x14ac:dyDescent="0.3">
      <c r="A16" s="10"/>
      <c r="B16" s="9" t="s">
        <v>124</v>
      </c>
      <c r="C16" s="10" t="s">
        <v>126</v>
      </c>
      <c r="D16" s="10" t="s">
        <v>25</v>
      </c>
      <c r="E16" s="10"/>
      <c r="F16" s="10"/>
      <c r="G16" s="10"/>
      <c r="H16" s="10"/>
      <c r="I16" s="10"/>
      <c r="J16" s="10" t="s">
        <v>4</v>
      </c>
      <c r="K16" s="10" t="s">
        <v>129</v>
      </c>
      <c r="L16" s="10"/>
    </row>
    <row r="17" spans="1:12" x14ac:dyDescent="0.3">
      <c r="A17" s="10"/>
      <c r="B17" s="9"/>
      <c r="C17" s="10" t="s">
        <v>127</v>
      </c>
      <c r="D17" s="10"/>
      <c r="E17" s="10"/>
      <c r="F17" s="10"/>
      <c r="G17" s="10"/>
      <c r="H17" s="10"/>
      <c r="I17" s="10"/>
      <c r="J17" s="10"/>
      <c r="K17" s="10" t="s">
        <v>130</v>
      </c>
      <c r="L17" s="10"/>
    </row>
    <row r="18" spans="1:12" x14ac:dyDescent="0.3">
      <c r="A18" s="5"/>
      <c r="B18" s="11"/>
      <c r="C18" s="5"/>
      <c r="D18" s="5"/>
      <c r="E18" s="5"/>
      <c r="F18" s="5"/>
      <c r="G18" s="5"/>
      <c r="H18" s="5"/>
      <c r="I18" s="5"/>
      <c r="J18" s="5"/>
      <c r="K18" s="5" t="s">
        <v>64</v>
      </c>
      <c r="L18" s="5"/>
    </row>
    <row r="19" spans="1:12" x14ac:dyDescent="0.3">
      <c r="A19" s="6">
        <v>4</v>
      </c>
      <c r="B19" s="7" t="s">
        <v>144</v>
      </c>
      <c r="C19" s="6" t="s">
        <v>146</v>
      </c>
      <c r="D19" s="6" t="s">
        <v>148</v>
      </c>
      <c r="E19" s="8">
        <v>10000</v>
      </c>
      <c r="F19" s="8">
        <v>10000</v>
      </c>
      <c r="G19" s="8">
        <v>10000</v>
      </c>
      <c r="H19" s="8">
        <v>10000</v>
      </c>
      <c r="I19" s="8">
        <v>10000</v>
      </c>
      <c r="J19" s="6" t="s">
        <v>63</v>
      </c>
      <c r="K19" s="6" t="s">
        <v>148</v>
      </c>
      <c r="L19" s="6" t="s">
        <v>21</v>
      </c>
    </row>
    <row r="20" spans="1:12" x14ac:dyDescent="0.3">
      <c r="A20" s="10"/>
      <c r="B20" s="9" t="s">
        <v>145</v>
      </c>
      <c r="C20" s="10" t="s">
        <v>147</v>
      </c>
      <c r="D20" s="10" t="s">
        <v>149</v>
      </c>
      <c r="E20" s="10"/>
      <c r="F20" s="10"/>
      <c r="G20" s="10"/>
      <c r="H20" s="10"/>
      <c r="I20" s="10"/>
      <c r="J20" s="10" t="s">
        <v>4</v>
      </c>
      <c r="K20" s="10" t="s">
        <v>149</v>
      </c>
      <c r="L20" s="10"/>
    </row>
    <row r="21" spans="1:12" x14ac:dyDescent="0.3">
      <c r="A21" s="5"/>
      <c r="B21" s="11"/>
      <c r="C21" s="5" t="s">
        <v>58</v>
      </c>
      <c r="D21" s="5" t="s">
        <v>150</v>
      </c>
      <c r="E21" s="5"/>
      <c r="F21" s="5"/>
      <c r="G21" s="5"/>
      <c r="H21" s="5"/>
      <c r="I21" s="5"/>
      <c r="J21" s="5"/>
      <c r="K21" s="5" t="s">
        <v>150</v>
      </c>
      <c r="L21" s="5"/>
    </row>
    <row r="22" spans="1:12" x14ac:dyDescent="0.3">
      <c r="A22" s="27">
        <v>5</v>
      </c>
      <c r="B22" s="7" t="s">
        <v>151</v>
      </c>
      <c r="C22" s="6" t="s">
        <v>153</v>
      </c>
      <c r="D22" s="6" t="s">
        <v>156</v>
      </c>
      <c r="E22" s="39">
        <v>50000</v>
      </c>
      <c r="F22" s="39">
        <v>50000</v>
      </c>
      <c r="G22" s="39">
        <v>50000</v>
      </c>
      <c r="H22" s="39">
        <v>50000</v>
      </c>
      <c r="I22" s="39">
        <v>50000</v>
      </c>
      <c r="J22" s="6" t="s">
        <v>159</v>
      </c>
      <c r="K22" s="6" t="s">
        <v>160</v>
      </c>
      <c r="L22" s="6" t="s">
        <v>21</v>
      </c>
    </row>
    <row r="23" spans="1:12" x14ac:dyDescent="0.3">
      <c r="A23" s="10"/>
      <c r="B23" s="9" t="s">
        <v>152</v>
      </c>
      <c r="C23" s="10" t="s">
        <v>154</v>
      </c>
      <c r="D23" s="10" t="s">
        <v>157</v>
      </c>
      <c r="E23" s="10"/>
      <c r="F23" s="10"/>
      <c r="G23" s="10"/>
      <c r="H23" s="10"/>
      <c r="I23" s="10"/>
      <c r="J23" s="10" t="s">
        <v>47</v>
      </c>
      <c r="K23" s="10" t="s">
        <v>161</v>
      </c>
      <c r="L23" s="10"/>
    </row>
    <row r="24" spans="1:12" x14ac:dyDescent="0.3">
      <c r="A24" s="5"/>
      <c r="B24" s="11"/>
      <c r="C24" s="5" t="s">
        <v>155</v>
      </c>
      <c r="D24" s="5" t="s">
        <v>158</v>
      </c>
      <c r="E24" s="5"/>
      <c r="F24" s="5"/>
      <c r="G24" s="5"/>
      <c r="H24" s="5"/>
      <c r="I24" s="5"/>
      <c r="J24" s="5"/>
      <c r="K24" s="5" t="s">
        <v>47</v>
      </c>
      <c r="L24" s="5"/>
    </row>
    <row r="25" spans="1:12" x14ac:dyDescent="0.3">
      <c r="A25" s="27">
        <v>6</v>
      </c>
      <c r="B25" s="7" t="s">
        <v>174</v>
      </c>
      <c r="C25" s="6" t="s">
        <v>15</v>
      </c>
      <c r="D25" s="6" t="s">
        <v>178</v>
      </c>
      <c r="E25" s="39">
        <v>5000</v>
      </c>
      <c r="F25" s="39">
        <v>5000</v>
      </c>
      <c r="G25" s="39">
        <v>5000</v>
      </c>
      <c r="H25" s="39">
        <v>5000</v>
      </c>
      <c r="I25" s="39">
        <v>5000</v>
      </c>
      <c r="J25" s="6" t="s">
        <v>63</v>
      </c>
      <c r="K25" s="6" t="s">
        <v>180</v>
      </c>
      <c r="L25" s="6" t="s">
        <v>21</v>
      </c>
    </row>
    <row r="26" spans="1:12" x14ac:dyDescent="0.3">
      <c r="A26" s="10"/>
      <c r="B26" s="9" t="s">
        <v>175</v>
      </c>
      <c r="C26" s="10" t="s">
        <v>177</v>
      </c>
      <c r="D26" s="10" t="s">
        <v>179</v>
      </c>
      <c r="E26" s="10"/>
      <c r="F26" s="10"/>
      <c r="G26" s="10"/>
      <c r="H26" s="10"/>
      <c r="I26" s="10"/>
      <c r="J26" s="10" t="s">
        <v>4</v>
      </c>
      <c r="K26" s="10" t="s">
        <v>181</v>
      </c>
      <c r="L26" s="10"/>
    </row>
    <row r="27" spans="1:12" x14ac:dyDescent="0.3">
      <c r="A27" s="10"/>
      <c r="B27" s="9" t="s">
        <v>176</v>
      </c>
      <c r="C27" s="10" t="s">
        <v>184</v>
      </c>
      <c r="D27" s="10"/>
      <c r="E27" s="10"/>
      <c r="F27" s="10"/>
      <c r="G27" s="10"/>
      <c r="H27" s="10"/>
      <c r="I27" s="10"/>
      <c r="J27" s="10"/>
      <c r="K27" s="10" t="s">
        <v>182</v>
      </c>
      <c r="L27" s="10"/>
    </row>
    <row r="28" spans="1:12" x14ac:dyDescent="0.3">
      <c r="A28" s="5"/>
      <c r="B28" s="11"/>
      <c r="C28" s="5" t="s">
        <v>176</v>
      </c>
      <c r="D28" s="5"/>
      <c r="E28" s="5"/>
      <c r="F28" s="5"/>
      <c r="G28" s="5"/>
      <c r="H28" s="5"/>
      <c r="I28" s="5"/>
      <c r="J28" s="5"/>
      <c r="K28" s="5" t="s">
        <v>183</v>
      </c>
      <c r="L28" s="5"/>
    </row>
    <row r="29" spans="1:12" ht="20.25" x14ac:dyDescent="0.3">
      <c r="A29" s="13" t="s">
        <v>362</v>
      </c>
      <c r="B29" s="13" t="s">
        <v>366</v>
      </c>
      <c r="C29" s="30" t="s">
        <v>364</v>
      </c>
      <c r="D29" s="30" t="s">
        <v>364</v>
      </c>
      <c r="E29" s="33">
        <f>E7+E11+E15+E19+E22+E25</f>
        <v>125000</v>
      </c>
      <c r="F29" s="33">
        <f>F7+F11+F15+F19+F22+F25</f>
        <v>125000</v>
      </c>
      <c r="G29" s="33">
        <f>G7+G11+G15+G19+G22+G25</f>
        <v>125000</v>
      </c>
      <c r="H29" s="33">
        <f>H7+H11+H15+H19+H22+H25</f>
        <v>125000</v>
      </c>
      <c r="I29" s="33">
        <f>I7+I11+I15+I19+I22+I25</f>
        <v>125000</v>
      </c>
      <c r="J29" s="30" t="s">
        <v>364</v>
      </c>
      <c r="K29" s="30" t="s">
        <v>364</v>
      </c>
      <c r="L29" s="121">
        <v>60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L28"/>
  <sheetViews>
    <sheetView zoomScale="145" zoomScaleNormal="145" workbookViewId="0">
      <selection activeCell="A3" sqref="A3"/>
    </sheetView>
  </sheetViews>
  <sheetFormatPr defaultRowHeight="18.75" x14ac:dyDescent="0.3"/>
  <cols>
    <col min="1" max="1" width="3.875" style="42" customWidth="1"/>
    <col min="2" max="2" width="21" style="42" customWidth="1"/>
    <col min="3" max="3" width="15.625" style="42" customWidth="1"/>
    <col min="4" max="4" width="15.25" style="42" customWidth="1"/>
    <col min="5" max="9" width="8.75" style="43" customWidth="1"/>
    <col min="10" max="10" width="11.625" style="42" customWidth="1"/>
    <col min="11" max="11" width="13.125" style="42" customWidth="1"/>
    <col min="12" max="12" width="11" style="42" customWidth="1"/>
    <col min="13" max="16384" width="9" style="42"/>
  </cols>
  <sheetData>
    <row r="3" spans="1:12" x14ac:dyDescent="0.3">
      <c r="A3" s="42" t="s">
        <v>34</v>
      </c>
    </row>
    <row r="4" spans="1:12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78" t="s">
        <v>367</v>
      </c>
    </row>
    <row r="5" spans="1:12" x14ac:dyDescent="0.3">
      <c r="A5" s="134" t="s">
        <v>3</v>
      </c>
      <c r="B5" s="135" t="s">
        <v>4</v>
      </c>
      <c r="C5" s="134" t="s">
        <v>5</v>
      </c>
      <c r="D5" s="45" t="s">
        <v>11</v>
      </c>
      <c r="E5" s="137" t="s">
        <v>368</v>
      </c>
      <c r="F5" s="138"/>
      <c r="G5" s="138"/>
      <c r="H5" s="138"/>
      <c r="I5" s="139"/>
      <c r="J5" s="135" t="s">
        <v>10</v>
      </c>
      <c r="K5" s="134" t="s">
        <v>8</v>
      </c>
      <c r="L5" s="132" t="s">
        <v>9</v>
      </c>
    </row>
    <row r="6" spans="1:12" ht="37.5" x14ac:dyDescent="0.3">
      <c r="A6" s="133"/>
      <c r="B6" s="136"/>
      <c r="C6" s="133"/>
      <c r="D6" s="46" t="s">
        <v>6</v>
      </c>
      <c r="E6" s="46" t="s">
        <v>369</v>
      </c>
      <c r="F6" s="46" t="s">
        <v>370</v>
      </c>
      <c r="G6" s="46" t="s">
        <v>371</v>
      </c>
      <c r="H6" s="46" t="s">
        <v>372</v>
      </c>
      <c r="I6" s="46" t="s">
        <v>373</v>
      </c>
      <c r="J6" s="136"/>
      <c r="K6" s="133"/>
      <c r="L6" s="133"/>
    </row>
    <row r="7" spans="1:12" x14ac:dyDescent="0.3">
      <c r="A7" s="56">
        <v>1</v>
      </c>
      <c r="B7" s="48" t="s">
        <v>426</v>
      </c>
      <c r="C7" s="47" t="s">
        <v>162</v>
      </c>
      <c r="D7" s="47" t="s">
        <v>163</v>
      </c>
      <c r="E7" s="50">
        <v>10000</v>
      </c>
      <c r="F7" s="50">
        <v>10000</v>
      </c>
      <c r="G7" s="50">
        <v>10000</v>
      </c>
      <c r="H7" s="50">
        <v>10000</v>
      </c>
      <c r="I7" s="50">
        <v>10000</v>
      </c>
      <c r="J7" s="47" t="s">
        <v>167</v>
      </c>
      <c r="K7" s="47" t="s">
        <v>168</v>
      </c>
      <c r="L7" s="47" t="s">
        <v>171</v>
      </c>
    </row>
    <row r="8" spans="1:12" x14ac:dyDescent="0.3">
      <c r="A8" s="51"/>
      <c r="B8" s="51" t="s">
        <v>428</v>
      </c>
      <c r="C8" s="52" t="s">
        <v>71</v>
      </c>
      <c r="D8" s="52" t="s">
        <v>164</v>
      </c>
      <c r="E8" s="52"/>
      <c r="F8" s="52"/>
      <c r="G8" s="52"/>
      <c r="H8" s="52"/>
      <c r="I8" s="52"/>
      <c r="J8" s="52" t="s">
        <v>436</v>
      </c>
      <c r="K8" s="52" t="s">
        <v>169</v>
      </c>
      <c r="L8" s="52"/>
    </row>
    <row r="9" spans="1:12" x14ac:dyDescent="0.3">
      <c r="A9" s="51"/>
      <c r="B9" s="51" t="s">
        <v>429</v>
      </c>
      <c r="C9" s="52"/>
      <c r="D9" s="52" t="s">
        <v>165</v>
      </c>
      <c r="E9" s="52"/>
      <c r="F9" s="52"/>
      <c r="G9" s="52"/>
      <c r="H9" s="52"/>
      <c r="I9" s="52"/>
      <c r="J9" s="52" t="s">
        <v>437</v>
      </c>
      <c r="K9" s="52" t="s">
        <v>170</v>
      </c>
      <c r="L9" s="52"/>
    </row>
    <row r="10" spans="1:12" x14ac:dyDescent="0.3">
      <c r="A10" s="53"/>
      <c r="B10" s="54" t="s">
        <v>427</v>
      </c>
      <c r="C10" s="53"/>
      <c r="D10" s="53" t="s">
        <v>166</v>
      </c>
      <c r="E10" s="53"/>
      <c r="F10" s="55"/>
      <c r="G10" s="55"/>
      <c r="H10" s="53"/>
      <c r="I10" s="53"/>
      <c r="J10" s="53"/>
      <c r="K10" s="53"/>
      <c r="L10" s="53"/>
    </row>
    <row r="11" spans="1:12" ht="21.75" x14ac:dyDescent="0.5">
      <c r="A11" s="56">
        <v>2</v>
      </c>
      <c r="B11" s="48" t="s">
        <v>430</v>
      </c>
      <c r="C11" s="47" t="s">
        <v>263</v>
      </c>
      <c r="D11" s="47" t="s">
        <v>267</v>
      </c>
      <c r="E11" s="49">
        <v>0</v>
      </c>
      <c r="F11" s="49">
        <v>0</v>
      </c>
      <c r="G11" s="57">
        <v>100000</v>
      </c>
      <c r="H11" s="49">
        <v>0</v>
      </c>
      <c r="I11" s="49">
        <v>0</v>
      </c>
      <c r="J11" s="47" t="s">
        <v>270</v>
      </c>
      <c r="K11" s="47" t="s">
        <v>215</v>
      </c>
      <c r="L11" s="47" t="s">
        <v>13</v>
      </c>
    </row>
    <row r="12" spans="1:12" x14ac:dyDescent="0.3">
      <c r="A12" s="51"/>
      <c r="B12" s="51" t="s">
        <v>431</v>
      </c>
      <c r="C12" s="52" t="s">
        <v>264</v>
      </c>
      <c r="D12" s="52" t="s">
        <v>268</v>
      </c>
      <c r="E12" s="52"/>
      <c r="F12" s="52"/>
      <c r="G12" s="52"/>
      <c r="H12" s="52"/>
      <c r="I12" s="52"/>
      <c r="J12" s="52"/>
      <c r="K12" s="52" t="s">
        <v>271</v>
      </c>
      <c r="L12" s="52"/>
    </row>
    <row r="13" spans="1:12" x14ac:dyDescent="0.3">
      <c r="A13" s="51"/>
      <c r="B13" s="51" t="s">
        <v>432</v>
      </c>
      <c r="C13" s="52" t="s">
        <v>265</v>
      </c>
      <c r="D13" s="52" t="s">
        <v>269</v>
      </c>
      <c r="E13" s="52"/>
      <c r="F13" s="52"/>
      <c r="G13" s="52"/>
      <c r="H13" s="52"/>
      <c r="I13" s="52"/>
      <c r="J13" s="52"/>
      <c r="K13" s="52" t="s">
        <v>266</v>
      </c>
      <c r="L13" s="52"/>
    </row>
    <row r="14" spans="1:12" x14ac:dyDescent="0.3">
      <c r="A14" s="54"/>
      <c r="B14" s="54"/>
      <c r="C14" s="53" t="s">
        <v>266</v>
      </c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21.75" x14ac:dyDescent="0.5">
      <c r="A15" s="56">
        <v>3</v>
      </c>
      <c r="B15" s="48" t="s">
        <v>515</v>
      </c>
      <c r="C15" s="47" t="s">
        <v>575</v>
      </c>
      <c r="D15" s="47" t="s">
        <v>273</v>
      </c>
      <c r="E15" s="49">
        <v>0</v>
      </c>
      <c r="F15" s="49">
        <v>0</v>
      </c>
      <c r="G15" s="57">
        <v>100000</v>
      </c>
      <c r="H15" s="49">
        <v>0</v>
      </c>
      <c r="I15" s="49">
        <v>0</v>
      </c>
      <c r="J15" s="47" t="s">
        <v>276</v>
      </c>
      <c r="K15" s="47" t="s">
        <v>277</v>
      </c>
      <c r="L15" s="47" t="s">
        <v>13</v>
      </c>
    </row>
    <row r="16" spans="1:12" x14ac:dyDescent="0.3">
      <c r="A16" s="51"/>
      <c r="B16" s="51" t="s">
        <v>516</v>
      </c>
      <c r="C16" s="52" t="s">
        <v>272</v>
      </c>
      <c r="D16" s="52" t="s">
        <v>274</v>
      </c>
      <c r="E16" s="52"/>
      <c r="F16" s="52"/>
      <c r="G16" s="52"/>
      <c r="H16" s="52"/>
      <c r="I16" s="52"/>
      <c r="J16" s="52"/>
      <c r="K16" s="52" t="s">
        <v>278</v>
      </c>
      <c r="L16" s="52"/>
    </row>
    <row r="17" spans="1:12" x14ac:dyDescent="0.3">
      <c r="A17" s="54"/>
      <c r="B17" s="54"/>
      <c r="C17" s="53"/>
      <c r="D17" s="53" t="s">
        <v>275</v>
      </c>
      <c r="E17" s="53"/>
      <c r="F17" s="53"/>
      <c r="G17" s="53"/>
      <c r="H17" s="53"/>
      <c r="I17" s="53"/>
      <c r="J17" s="53"/>
      <c r="K17" s="53"/>
      <c r="L17" s="53"/>
    </row>
    <row r="18" spans="1:12" ht="21.75" x14ac:dyDescent="0.5">
      <c r="A18" s="56">
        <v>4</v>
      </c>
      <c r="B18" s="48" t="s">
        <v>433</v>
      </c>
      <c r="C18" s="47" t="s">
        <v>19</v>
      </c>
      <c r="D18" s="47" t="s">
        <v>348</v>
      </c>
      <c r="E18" s="49">
        <v>0</v>
      </c>
      <c r="F18" s="49">
        <v>0</v>
      </c>
      <c r="G18" s="57">
        <v>30000</v>
      </c>
      <c r="H18" s="49">
        <v>0</v>
      </c>
      <c r="I18" s="49">
        <v>0</v>
      </c>
      <c r="J18" s="47" t="s">
        <v>276</v>
      </c>
      <c r="K18" s="47" t="s">
        <v>351</v>
      </c>
      <c r="L18" s="47" t="s">
        <v>13</v>
      </c>
    </row>
    <row r="19" spans="1:12" x14ac:dyDescent="0.3">
      <c r="A19" s="51"/>
      <c r="B19" s="51" t="s">
        <v>434</v>
      </c>
      <c r="C19" s="52" t="s">
        <v>347</v>
      </c>
      <c r="D19" s="52" t="s">
        <v>349</v>
      </c>
      <c r="E19" s="52"/>
      <c r="F19" s="52"/>
      <c r="G19" s="52"/>
      <c r="H19" s="52"/>
      <c r="I19" s="52"/>
      <c r="J19" s="52" t="s">
        <v>350</v>
      </c>
      <c r="K19" s="52" t="s">
        <v>438</v>
      </c>
      <c r="L19" s="52"/>
    </row>
    <row r="20" spans="1:12" x14ac:dyDescent="0.3">
      <c r="A20" s="51"/>
      <c r="B20" s="51"/>
      <c r="C20" s="52" t="s">
        <v>435</v>
      </c>
      <c r="D20" s="52" t="s">
        <v>275</v>
      </c>
      <c r="E20" s="52"/>
      <c r="F20" s="52"/>
      <c r="G20" s="52"/>
      <c r="H20" s="52"/>
      <c r="I20" s="52"/>
      <c r="J20" s="52"/>
      <c r="K20" s="52" t="s">
        <v>439</v>
      </c>
      <c r="L20" s="52"/>
    </row>
    <row r="21" spans="1:12" x14ac:dyDescent="0.3">
      <c r="A21" s="54"/>
      <c r="B21" s="54"/>
      <c r="C21" s="53" t="s">
        <v>155</v>
      </c>
      <c r="D21" s="53"/>
      <c r="E21" s="53"/>
      <c r="F21" s="53"/>
      <c r="G21" s="53"/>
      <c r="H21" s="53"/>
      <c r="I21" s="53"/>
      <c r="J21" s="53"/>
      <c r="K21" s="53"/>
      <c r="L21" s="53"/>
    </row>
    <row r="22" spans="1:12" x14ac:dyDescent="0.3">
      <c r="A22" s="59" t="s">
        <v>362</v>
      </c>
      <c r="B22" s="59" t="s">
        <v>365</v>
      </c>
      <c r="C22" s="58" t="s">
        <v>364</v>
      </c>
      <c r="D22" s="58" t="s">
        <v>364</v>
      </c>
      <c r="E22" s="65">
        <f>SUM(E7)</f>
        <v>10000</v>
      </c>
      <c r="F22" s="65">
        <f>SUM(F7)</f>
        <v>10000</v>
      </c>
      <c r="G22" s="65">
        <f>SUM(G7+G11+G15+G18)</f>
        <v>240000</v>
      </c>
      <c r="H22" s="65">
        <f>SUM(H7)</f>
        <v>10000</v>
      </c>
      <c r="I22" s="65">
        <f>SUM(I7)</f>
        <v>10000</v>
      </c>
      <c r="J22" s="58" t="s">
        <v>364</v>
      </c>
      <c r="K22" s="58" t="s">
        <v>364</v>
      </c>
      <c r="L22" s="58" t="s">
        <v>364</v>
      </c>
    </row>
    <row r="24" spans="1:12" x14ac:dyDescent="0.3">
      <c r="L24" s="122"/>
    </row>
    <row r="28" spans="1:12" ht="20.25" x14ac:dyDescent="0.3">
      <c r="L28" s="122">
        <v>61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58"/>
  <sheetViews>
    <sheetView zoomScale="145" zoomScaleNormal="145" workbookViewId="0">
      <selection activeCell="A2" sqref="A2"/>
    </sheetView>
  </sheetViews>
  <sheetFormatPr defaultRowHeight="18.75" x14ac:dyDescent="0.3"/>
  <cols>
    <col min="1" max="1" width="3.875" style="3" customWidth="1"/>
    <col min="2" max="2" width="20.5" style="3" customWidth="1"/>
    <col min="3" max="3" width="16.25" style="3" customWidth="1"/>
    <col min="4" max="4" width="14.375" style="3" customWidth="1"/>
    <col min="5" max="9" width="8.75" style="4" customWidth="1"/>
    <col min="10" max="10" width="10.5" style="3" customWidth="1"/>
    <col min="11" max="11" width="12" style="3" customWidth="1"/>
    <col min="12" max="12" width="10.75" style="3" customWidth="1"/>
    <col min="13" max="16384" width="9" style="3"/>
  </cols>
  <sheetData>
    <row r="2" spans="1:12" x14ac:dyDescent="0.3">
      <c r="A2" s="3" t="s">
        <v>35</v>
      </c>
    </row>
    <row r="3" spans="1:12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77" t="s">
        <v>367</v>
      </c>
    </row>
    <row r="4" spans="1:12" x14ac:dyDescent="0.3">
      <c r="A4" s="124" t="s">
        <v>3</v>
      </c>
      <c r="B4" s="126" t="s">
        <v>4</v>
      </c>
      <c r="C4" s="124" t="s">
        <v>5</v>
      </c>
      <c r="D4" s="34" t="s">
        <v>11</v>
      </c>
      <c r="E4" s="128" t="s">
        <v>368</v>
      </c>
      <c r="F4" s="129"/>
      <c r="G4" s="129"/>
      <c r="H4" s="129"/>
      <c r="I4" s="130"/>
      <c r="J4" s="126" t="s">
        <v>10</v>
      </c>
      <c r="K4" s="124" t="s">
        <v>8</v>
      </c>
      <c r="L4" s="131" t="s">
        <v>9</v>
      </c>
    </row>
    <row r="5" spans="1:12" ht="37.5" x14ac:dyDescent="0.3">
      <c r="A5" s="125"/>
      <c r="B5" s="127"/>
      <c r="C5" s="125"/>
      <c r="D5" s="35" t="s">
        <v>6</v>
      </c>
      <c r="E5" s="35" t="s">
        <v>369</v>
      </c>
      <c r="F5" s="35" t="s">
        <v>370</v>
      </c>
      <c r="G5" s="35" t="s">
        <v>371</v>
      </c>
      <c r="H5" s="35" t="s">
        <v>372</v>
      </c>
      <c r="I5" s="35" t="s">
        <v>373</v>
      </c>
      <c r="J5" s="127"/>
      <c r="K5" s="125"/>
      <c r="L5" s="125"/>
    </row>
    <row r="6" spans="1:12" x14ac:dyDescent="0.3">
      <c r="A6" s="6">
        <v>1</v>
      </c>
      <c r="B6" s="7" t="s">
        <v>398</v>
      </c>
      <c r="C6" s="6" t="s">
        <v>19</v>
      </c>
      <c r="D6" s="6" t="s">
        <v>449</v>
      </c>
      <c r="E6" s="8">
        <v>10000</v>
      </c>
      <c r="F6" s="8">
        <v>10000</v>
      </c>
      <c r="G6" s="8">
        <v>10000</v>
      </c>
      <c r="H6" s="8">
        <v>10000</v>
      </c>
      <c r="I6" s="8">
        <v>10000</v>
      </c>
      <c r="J6" s="6" t="s">
        <v>63</v>
      </c>
      <c r="K6" s="6" t="s">
        <v>72</v>
      </c>
      <c r="L6" s="6" t="s">
        <v>21</v>
      </c>
    </row>
    <row r="7" spans="1:12" x14ac:dyDescent="0.3">
      <c r="A7" s="10"/>
      <c r="B7" s="9" t="s">
        <v>440</v>
      </c>
      <c r="C7" s="10" t="s">
        <v>68</v>
      </c>
      <c r="D7" s="10" t="s">
        <v>450</v>
      </c>
      <c r="E7" s="10"/>
      <c r="F7" s="10"/>
      <c r="G7" s="10"/>
      <c r="H7" s="10"/>
      <c r="I7" s="10"/>
      <c r="J7" s="10" t="s">
        <v>4</v>
      </c>
      <c r="K7" s="10" t="s">
        <v>73</v>
      </c>
      <c r="L7" s="10"/>
    </row>
    <row r="8" spans="1:12" x14ac:dyDescent="0.3">
      <c r="A8" s="10"/>
      <c r="B8" s="63" t="s">
        <v>441</v>
      </c>
      <c r="C8" s="10" t="s">
        <v>69</v>
      </c>
      <c r="D8" s="10" t="s">
        <v>451</v>
      </c>
      <c r="E8" s="10"/>
      <c r="F8" s="10"/>
      <c r="G8" s="10"/>
      <c r="H8" s="10"/>
      <c r="I8" s="10"/>
      <c r="J8" s="10"/>
      <c r="K8" s="10" t="s">
        <v>447</v>
      </c>
      <c r="L8" s="10"/>
    </row>
    <row r="9" spans="1:12" x14ac:dyDescent="0.3">
      <c r="A9" s="10"/>
      <c r="B9" s="9" t="s">
        <v>442</v>
      </c>
      <c r="C9" s="5" t="s">
        <v>70</v>
      </c>
      <c r="D9" s="5" t="s">
        <v>70</v>
      </c>
      <c r="E9" s="5"/>
      <c r="F9" s="17"/>
      <c r="G9" s="17"/>
      <c r="H9" s="5"/>
      <c r="I9" s="5"/>
      <c r="J9" s="5"/>
      <c r="K9" s="10" t="s">
        <v>448</v>
      </c>
      <c r="L9" s="10"/>
    </row>
    <row r="10" spans="1:12" x14ac:dyDescent="0.3">
      <c r="A10" s="18">
        <v>2</v>
      </c>
      <c r="B10" s="7" t="s">
        <v>443</v>
      </c>
      <c r="C10" s="69" t="s">
        <v>15</v>
      </c>
      <c r="D10" s="6" t="s">
        <v>83</v>
      </c>
      <c r="E10" s="8">
        <v>5000</v>
      </c>
      <c r="F10" s="8">
        <v>5000</v>
      </c>
      <c r="G10" s="8">
        <v>5000</v>
      </c>
      <c r="H10" s="8">
        <v>5000</v>
      </c>
      <c r="I10" s="8">
        <v>5000</v>
      </c>
      <c r="J10" s="18" t="s">
        <v>63</v>
      </c>
      <c r="K10" s="18" t="s">
        <v>85</v>
      </c>
      <c r="L10" s="6" t="s">
        <v>21</v>
      </c>
    </row>
    <row r="11" spans="1:12" x14ac:dyDescent="0.3">
      <c r="A11" s="67"/>
      <c r="B11" s="9" t="s">
        <v>444</v>
      </c>
      <c r="C11" s="70" t="s">
        <v>82</v>
      </c>
      <c r="D11" s="10" t="s">
        <v>84</v>
      </c>
      <c r="E11" s="10"/>
      <c r="F11" s="10"/>
      <c r="G11" s="10"/>
      <c r="H11" s="10"/>
      <c r="I11" s="10"/>
      <c r="J11" s="67" t="s">
        <v>4</v>
      </c>
      <c r="K11" s="67" t="s">
        <v>86</v>
      </c>
      <c r="L11" s="10"/>
    </row>
    <row r="12" spans="1:12" x14ac:dyDescent="0.3">
      <c r="A12" s="67"/>
      <c r="B12" s="9" t="s">
        <v>445</v>
      </c>
      <c r="C12" s="70"/>
      <c r="D12" s="10"/>
      <c r="E12" s="10"/>
      <c r="F12" s="10"/>
      <c r="G12" s="10"/>
      <c r="H12" s="10"/>
      <c r="I12" s="10"/>
      <c r="J12" s="67"/>
      <c r="K12" s="67" t="s">
        <v>87</v>
      </c>
      <c r="L12" s="10"/>
    </row>
    <row r="13" spans="1:12" x14ac:dyDescent="0.3">
      <c r="A13" s="67"/>
      <c r="B13" s="9" t="s">
        <v>446</v>
      </c>
      <c r="C13" s="70"/>
      <c r="D13" s="10"/>
      <c r="E13" s="10"/>
      <c r="F13" s="10"/>
      <c r="G13" s="10"/>
      <c r="H13" s="10"/>
      <c r="I13" s="10"/>
      <c r="J13" s="67"/>
      <c r="K13" s="67"/>
      <c r="L13" s="10"/>
    </row>
    <row r="14" spans="1:12" x14ac:dyDescent="0.3">
      <c r="A14" s="68"/>
      <c r="B14" s="11" t="s">
        <v>81</v>
      </c>
      <c r="C14" s="70"/>
      <c r="D14" s="10"/>
      <c r="E14" s="10"/>
      <c r="F14" s="10"/>
      <c r="G14" s="10"/>
      <c r="H14" s="10"/>
      <c r="I14" s="10"/>
      <c r="J14" s="67"/>
      <c r="K14" s="68"/>
      <c r="L14" s="5"/>
    </row>
    <row r="15" spans="1:12" x14ac:dyDescent="0.3">
      <c r="A15" s="10">
        <v>3</v>
      </c>
      <c r="B15" s="9" t="s">
        <v>95</v>
      </c>
      <c r="C15" s="6" t="s">
        <v>15</v>
      </c>
      <c r="D15" s="6" t="s">
        <v>83</v>
      </c>
      <c r="E15" s="8">
        <v>5000</v>
      </c>
      <c r="F15" s="8">
        <v>5000</v>
      </c>
      <c r="G15" s="8">
        <v>5000</v>
      </c>
      <c r="H15" s="8">
        <v>5000</v>
      </c>
      <c r="I15" s="8">
        <v>5000</v>
      </c>
      <c r="J15" s="6" t="s">
        <v>63</v>
      </c>
      <c r="K15" s="10" t="s">
        <v>576</v>
      </c>
      <c r="L15" s="10" t="s">
        <v>21</v>
      </c>
    </row>
    <row r="16" spans="1:12" x14ac:dyDescent="0.3">
      <c r="A16" s="10"/>
      <c r="B16" s="9" t="s">
        <v>452</v>
      </c>
      <c r="C16" s="10" t="s">
        <v>82</v>
      </c>
      <c r="D16" s="10" t="s">
        <v>84</v>
      </c>
      <c r="E16" s="10"/>
      <c r="F16" s="10"/>
      <c r="G16" s="10"/>
      <c r="H16" s="10"/>
      <c r="I16" s="10"/>
      <c r="J16" s="10" t="s">
        <v>4</v>
      </c>
      <c r="K16" s="10" t="s">
        <v>577</v>
      </c>
      <c r="L16" s="10"/>
    </row>
    <row r="17" spans="1:12" x14ac:dyDescent="0.3">
      <c r="A17" s="10"/>
      <c r="B17" s="9" t="s">
        <v>453</v>
      </c>
      <c r="C17" s="10"/>
      <c r="D17" s="10"/>
      <c r="E17" s="10"/>
      <c r="F17" s="10"/>
      <c r="G17" s="10"/>
      <c r="H17" s="10"/>
      <c r="I17" s="10"/>
      <c r="J17" s="10"/>
      <c r="K17" s="10" t="s">
        <v>110</v>
      </c>
      <c r="L17" s="10"/>
    </row>
    <row r="18" spans="1:12" x14ac:dyDescent="0.3">
      <c r="A18" s="5"/>
      <c r="B18" s="11" t="s">
        <v>454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3">
      <c r="A19" s="6">
        <v>4</v>
      </c>
      <c r="B19" s="7" t="s">
        <v>455</v>
      </c>
      <c r="C19" s="6" t="s">
        <v>96</v>
      </c>
      <c r="D19" s="6" t="s">
        <v>101</v>
      </c>
      <c r="E19" s="8">
        <v>30000</v>
      </c>
      <c r="F19" s="8">
        <v>30000</v>
      </c>
      <c r="G19" s="8">
        <v>30000</v>
      </c>
      <c r="H19" s="8">
        <v>30000</v>
      </c>
      <c r="I19" s="8">
        <v>30000</v>
      </c>
      <c r="J19" s="6" t="s">
        <v>104</v>
      </c>
      <c r="K19" s="6" t="s">
        <v>16</v>
      </c>
      <c r="L19" s="6" t="s">
        <v>21</v>
      </c>
    </row>
    <row r="20" spans="1:12" x14ac:dyDescent="0.3">
      <c r="A20" s="10"/>
      <c r="B20" s="9" t="s">
        <v>456</v>
      </c>
      <c r="C20" s="10" t="s">
        <v>97</v>
      </c>
      <c r="D20" s="10" t="s">
        <v>102</v>
      </c>
      <c r="E20" s="10"/>
      <c r="F20" s="10"/>
      <c r="G20" s="10"/>
      <c r="H20" s="10"/>
      <c r="I20" s="10"/>
      <c r="J20" s="10" t="s">
        <v>105</v>
      </c>
      <c r="K20" s="10" t="s">
        <v>106</v>
      </c>
      <c r="L20" s="10"/>
    </row>
    <row r="21" spans="1:12" x14ac:dyDescent="0.3">
      <c r="A21" s="10"/>
      <c r="B21" s="9" t="s">
        <v>457</v>
      </c>
      <c r="C21" s="10" t="s">
        <v>98</v>
      </c>
      <c r="D21" s="10" t="s">
        <v>103</v>
      </c>
      <c r="E21" s="10"/>
      <c r="F21" s="10"/>
      <c r="G21" s="10"/>
      <c r="H21" s="10"/>
      <c r="I21" s="10"/>
      <c r="J21" s="10"/>
      <c r="K21" s="10" t="s">
        <v>107</v>
      </c>
      <c r="L21" s="10"/>
    </row>
    <row r="22" spans="1:12" x14ac:dyDescent="0.3">
      <c r="A22" s="10"/>
      <c r="B22" s="9" t="s">
        <v>100</v>
      </c>
      <c r="C22" s="10" t="s">
        <v>99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3">
      <c r="A23" s="10"/>
      <c r="B23" s="9"/>
      <c r="C23" s="10" t="s">
        <v>100</v>
      </c>
      <c r="D23" s="10"/>
      <c r="E23" s="5"/>
      <c r="F23" s="5"/>
      <c r="G23" s="5"/>
      <c r="H23" s="5"/>
      <c r="I23" s="5"/>
      <c r="J23" s="5"/>
      <c r="K23" s="5"/>
      <c r="L23" s="5"/>
    </row>
    <row r="24" spans="1:12" x14ac:dyDescent="0.3">
      <c r="A24" s="72">
        <v>5</v>
      </c>
      <c r="B24" s="74" t="s">
        <v>458</v>
      </c>
      <c r="C24" s="18" t="s">
        <v>192</v>
      </c>
      <c r="D24" s="6" t="s">
        <v>195</v>
      </c>
      <c r="E24" s="39">
        <v>5000</v>
      </c>
      <c r="F24" s="39">
        <v>5000</v>
      </c>
      <c r="G24" s="39">
        <v>5000</v>
      </c>
      <c r="H24" s="39">
        <v>5000</v>
      </c>
      <c r="I24" s="39">
        <v>5000</v>
      </c>
      <c r="J24" s="6" t="s">
        <v>173</v>
      </c>
      <c r="K24" s="6" t="s">
        <v>199</v>
      </c>
      <c r="L24" s="6" t="s">
        <v>21</v>
      </c>
    </row>
    <row r="25" spans="1:12" x14ac:dyDescent="0.3">
      <c r="A25" s="67"/>
      <c r="B25" s="19" t="s">
        <v>460</v>
      </c>
      <c r="C25" s="67" t="s">
        <v>193</v>
      </c>
      <c r="D25" s="10" t="s">
        <v>196</v>
      </c>
      <c r="E25" s="10"/>
      <c r="F25" s="10"/>
      <c r="G25" s="10"/>
      <c r="H25" s="10"/>
      <c r="I25" s="10"/>
      <c r="J25" s="10" t="s">
        <v>198</v>
      </c>
      <c r="K25" s="10" t="s">
        <v>200</v>
      </c>
      <c r="L25" s="10"/>
    </row>
    <row r="26" spans="1:12" x14ac:dyDescent="0.3">
      <c r="A26" s="67"/>
      <c r="B26" s="73" t="s">
        <v>461</v>
      </c>
      <c r="C26" s="67" t="s">
        <v>194</v>
      </c>
      <c r="D26" s="10" t="s">
        <v>197</v>
      </c>
      <c r="E26" s="10"/>
      <c r="F26" s="10"/>
      <c r="G26" s="10"/>
      <c r="H26" s="10"/>
      <c r="I26" s="10"/>
      <c r="J26" s="10"/>
      <c r="K26" s="10"/>
      <c r="L26" s="10"/>
    </row>
    <row r="27" spans="1:12" x14ac:dyDescent="0.3">
      <c r="A27" s="67"/>
      <c r="B27" s="19" t="s">
        <v>462</v>
      </c>
      <c r="C27" s="67"/>
      <c r="D27" s="10"/>
      <c r="E27" s="10"/>
      <c r="F27" s="10"/>
      <c r="G27" s="10"/>
      <c r="H27" s="10"/>
      <c r="I27" s="10"/>
      <c r="J27" s="10"/>
      <c r="K27" s="10"/>
      <c r="L27" s="10"/>
    </row>
    <row r="28" spans="1:12" x14ac:dyDescent="0.3">
      <c r="A28" s="66"/>
      <c r="B28" s="66" t="s">
        <v>459</v>
      </c>
      <c r="C28" s="66"/>
      <c r="D28" s="11"/>
      <c r="E28" s="5"/>
      <c r="F28" s="5"/>
      <c r="G28" s="5"/>
      <c r="H28" s="5"/>
      <c r="I28" s="5"/>
      <c r="J28" s="5"/>
      <c r="K28" s="5"/>
      <c r="L28" s="5"/>
    </row>
    <row r="29" spans="1:12" ht="20.25" x14ac:dyDescent="0.3">
      <c r="A29" s="12"/>
      <c r="B29" s="12"/>
      <c r="C29" s="12"/>
      <c r="D29" s="12"/>
      <c r="E29" s="14"/>
      <c r="F29" s="14"/>
      <c r="G29" s="14"/>
      <c r="H29" s="14"/>
      <c r="I29" s="14"/>
      <c r="J29" s="12"/>
      <c r="K29" s="12"/>
      <c r="L29" s="122">
        <v>62</v>
      </c>
    </row>
    <row r="30" spans="1:12" x14ac:dyDescent="0.3">
      <c r="A30" s="12"/>
      <c r="B30" s="12"/>
      <c r="C30" s="12"/>
      <c r="D30" s="12"/>
      <c r="E30" s="14"/>
      <c r="F30" s="14"/>
      <c r="G30" s="14"/>
      <c r="H30" s="14"/>
      <c r="I30" s="14"/>
      <c r="J30" s="12"/>
      <c r="K30" s="12"/>
      <c r="L30" s="12"/>
    </row>
    <row r="31" spans="1:12" x14ac:dyDescent="0.3">
      <c r="A31" s="12"/>
      <c r="B31" s="12"/>
      <c r="C31" s="12"/>
      <c r="D31" s="12"/>
      <c r="E31" s="14"/>
      <c r="F31" s="14"/>
      <c r="G31" s="14"/>
      <c r="H31" s="14"/>
      <c r="I31" s="14"/>
      <c r="J31" s="12"/>
      <c r="K31" s="12"/>
      <c r="L31" s="12"/>
    </row>
    <row r="32" spans="1:12" x14ac:dyDescent="0.3">
      <c r="A32" s="12"/>
      <c r="B32" s="12"/>
      <c r="C32" s="12"/>
      <c r="D32" s="12"/>
      <c r="E32" s="14"/>
      <c r="F32" s="14"/>
      <c r="G32" s="14"/>
      <c r="H32" s="14"/>
      <c r="I32" s="14"/>
      <c r="J32" s="12"/>
      <c r="K32" s="12"/>
      <c r="L32" s="12"/>
    </row>
    <row r="33" spans="1:12" x14ac:dyDescent="0.3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77" t="s">
        <v>367</v>
      </c>
    </row>
    <row r="34" spans="1:12" x14ac:dyDescent="0.3">
      <c r="A34" s="124" t="s">
        <v>3</v>
      </c>
      <c r="B34" s="126" t="s">
        <v>4</v>
      </c>
      <c r="C34" s="124" t="s">
        <v>5</v>
      </c>
      <c r="D34" s="34" t="s">
        <v>11</v>
      </c>
      <c r="E34" s="128" t="s">
        <v>368</v>
      </c>
      <c r="F34" s="129"/>
      <c r="G34" s="129"/>
      <c r="H34" s="129"/>
      <c r="I34" s="130"/>
      <c r="J34" s="126" t="s">
        <v>10</v>
      </c>
      <c r="K34" s="124" t="s">
        <v>8</v>
      </c>
      <c r="L34" s="131" t="s">
        <v>9</v>
      </c>
    </row>
    <row r="35" spans="1:12" ht="37.5" x14ac:dyDescent="0.3">
      <c r="A35" s="125"/>
      <c r="B35" s="127"/>
      <c r="C35" s="125"/>
      <c r="D35" s="35" t="s">
        <v>6</v>
      </c>
      <c r="E35" s="35" t="s">
        <v>369</v>
      </c>
      <c r="F35" s="35" t="s">
        <v>370</v>
      </c>
      <c r="G35" s="35" t="s">
        <v>371</v>
      </c>
      <c r="H35" s="35" t="s">
        <v>372</v>
      </c>
      <c r="I35" s="35" t="s">
        <v>373</v>
      </c>
      <c r="J35" s="127"/>
      <c r="K35" s="125"/>
      <c r="L35" s="125"/>
    </row>
    <row r="36" spans="1:12" x14ac:dyDescent="0.3">
      <c r="A36" s="27">
        <v>6</v>
      </c>
      <c r="B36" s="7" t="s">
        <v>463</v>
      </c>
      <c r="C36" s="6" t="s">
        <v>201</v>
      </c>
      <c r="D36" s="6" t="s">
        <v>83</v>
      </c>
      <c r="E36" s="8">
        <v>20000</v>
      </c>
      <c r="F36" s="8">
        <v>20000</v>
      </c>
      <c r="G36" s="8">
        <v>20000</v>
      </c>
      <c r="H36" s="8">
        <v>20000</v>
      </c>
      <c r="I36" s="8">
        <v>20000</v>
      </c>
      <c r="J36" s="6" t="s">
        <v>63</v>
      </c>
      <c r="K36" s="6" t="s">
        <v>227</v>
      </c>
      <c r="L36" s="6" t="s">
        <v>21</v>
      </c>
    </row>
    <row r="37" spans="1:12" x14ac:dyDescent="0.3">
      <c r="A37" s="9"/>
      <c r="B37" s="9" t="s">
        <v>464</v>
      </c>
      <c r="C37" s="10" t="s">
        <v>226</v>
      </c>
      <c r="D37" s="10" t="s">
        <v>189</v>
      </c>
      <c r="E37" s="10"/>
      <c r="F37" s="10"/>
      <c r="G37" s="10"/>
      <c r="H37" s="10"/>
      <c r="I37" s="10"/>
      <c r="J37" s="10" t="s">
        <v>4</v>
      </c>
      <c r="K37" s="10" t="s">
        <v>465</v>
      </c>
      <c r="L37" s="10"/>
    </row>
    <row r="38" spans="1:12" x14ac:dyDescent="0.3">
      <c r="A38" s="9"/>
      <c r="B38" s="9"/>
      <c r="C38" s="10" t="s">
        <v>294</v>
      </c>
      <c r="D38" s="10"/>
      <c r="E38" s="10"/>
      <c r="F38" s="10"/>
      <c r="G38" s="10"/>
      <c r="H38" s="10"/>
      <c r="I38" s="10"/>
      <c r="J38" s="10"/>
      <c r="K38" s="10" t="s">
        <v>466</v>
      </c>
      <c r="L38" s="10"/>
    </row>
    <row r="39" spans="1:12" x14ac:dyDescent="0.3">
      <c r="A39" s="5"/>
      <c r="B39" s="11"/>
      <c r="C39" s="5" t="s">
        <v>295</v>
      </c>
      <c r="D39" s="5"/>
      <c r="E39" s="5"/>
      <c r="F39" s="17"/>
      <c r="G39" s="17"/>
      <c r="H39" s="5"/>
      <c r="I39" s="5"/>
      <c r="J39" s="5"/>
      <c r="K39" s="5"/>
      <c r="L39" s="5"/>
    </row>
    <row r="40" spans="1:12" x14ac:dyDescent="0.3">
      <c r="A40" s="27">
        <v>7</v>
      </c>
      <c r="B40" s="7" t="s">
        <v>527</v>
      </c>
      <c r="C40" s="6" t="s">
        <v>296</v>
      </c>
      <c r="D40" s="6" t="s">
        <v>83</v>
      </c>
      <c r="E40" s="8">
        <v>20000</v>
      </c>
      <c r="F40" s="8">
        <v>20000</v>
      </c>
      <c r="G40" s="8">
        <v>20000</v>
      </c>
      <c r="H40" s="8">
        <v>20000</v>
      </c>
      <c r="I40" s="8">
        <v>20000</v>
      </c>
      <c r="J40" s="6" t="s">
        <v>63</v>
      </c>
      <c r="K40" s="6" t="s">
        <v>301</v>
      </c>
      <c r="L40" s="6" t="s">
        <v>21</v>
      </c>
    </row>
    <row r="41" spans="1:12" x14ac:dyDescent="0.3">
      <c r="A41" s="9"/>
      <c r="B41" s="9" t="s">
        <v>528</v>
      </c>
      <c r="C41" s="10" t="s">
        <v>297</v>
      </c>
      <c r="D41" s="10" t="s">
        <v>189</v>
      </c>
      <c r="E41" s="10"/>
      <c r="F41" s="10"/>
      <c r="G41" s="10"/>
      <c r="H41" s="10"/>
      <c r="I41" s="10"/>
      <c r="J41" s="10" t="s">
        <v>4</v>
      </c>
      <c r="K41" s="10" t="s">
        <v>302</v>
      </c>
      <c r="L41" s="10"/>
    </row>
    <row r="42" spans="1:12" x14ac:dyDescent="0.3">
      <c r="A42" s="9"/>
      <c r="B42" s="9"/>
      <c r="C42" s="10" t="s">
        <v>298</v>
      </c>
      <c r="D42" s="10"/>
      <c r="E42" s="10"/>
      <c r="F42" s="10"/>
      <c r="G42" s="10"/>
      <c r="H42" s="10"/>
      <c r="I42" s="10"/>
      <c r="J42" s="10"/>
      <c r="K42" s="10" t="s">
        <v>303</v>
      </c>
      <c r="L42" s="10"/>
    </row>
    <row r="43" spans="1:12" x14ac:dyDescent="0.3">
      <c r="A43" s="10"/>
      <c r="B43" s="9"/>
      <c r="C43" s="10" t="s">
        <v>299</v>
      </c>
      <c r="D43" s="10"/>
      <c r="E43" s="10"/>
      <c r="F43" s="16"/>
      <c r="G43" s="16"/>
      <c r="H43" s="10"/>
      <c r="I43" s="10"/>
      <c r="J43" s="10"/>
      <c r="K43" s="10"/>
      <c r="L43" s="10"/>
    </row>
    <row r="44" spans="1:12" x14ac:dyDescent="0.3">
      <c r="A44" s="9"/>
      <c r="B44" s="9"/>
      <c r="C44" s="10" t="s">
        <v>300</v>
      </c>
      <c r="D44" s="10"/>
      <c r="E44" s="16"/>
      <c r="F44" s="16"/>
      <c r="G44" s="16"/>
      <c r="H44" s="16"/>
      <c r="I44" s="16"/>
      <c r="J44" s="10"/>
      <c r="K44" s="10"/>
      <c r="L44" s="10"/>
    </row>
    <row r="45" spans="1:12" x14ac:dyDescent="0.3">
      <c r="A45" s="11"/>
      <c r="B45" s="11"/>
      <c r="C45" s="5" t="s">
        <v>176</v>
      </c>
      <c r="D45" s="5"/>
      <c r="E45" s="5"/>
      <c r="F45" s="5"/>
      <c r="G45" s="5"/>
      <c r="H45" s="5"/>
      <c r="I45" s="5"/>
      <c r="J45" s="5"/>
      <c r="K45" s="5"/>
      <c r="L45" s="5"/>
    </row>
    <row r="46" spans="1:12" ht="21.75" x14ac:dyDescent="0.5">
      <c r="A46" s="47">
        <v>8</v>
      </c>
      <c r="B46" s="48" t="s">
        <v>525</v>
      </c>
      <c r="C46" s="47" t="s">
        <v>520</v>
      </c>
      <c r="D46" s="47" t="s">
        <v>518</v>
      </c>
      <c r="E46" s="49">
        <v>0</v>
      </c>
      <c r="F46" s="81">
        <v>120000</v>
      </c>
      <c r="G46" s="81">
        <v>120000</v>
      </c>
      <c r="H46" s="81">
        <v>120000</v>
      </c>
      <c r="I46" s="81">
        <v>120000</v>
      </c>
      <c r="J46" s="47" t="s">
        <v>63</v>
      </c>
      <c r="K46" s="47" t="s">
        <v>521</v>
      </c>
      <c r="L46" s="47" t="s">
        <v>21</v>
      </c>
    </row>
    <row r="47" spans="1:12" x14ac:dyDescent="0.3">
      <c r="A47" s="51"/>
      <c r="B47" s="51" t="s">
        <v>526</v>
      </c>
      <c r="C47" s="52" t="s">
        <v>522</v>
      </c>
      <c r="D47" s="52" t="s">
        <v>519</v>
      </c>
      <c r="E47" s="52"/>
      <c r="F47" s="52"/>
      <c r="G47" s="52"/>
      <c r="H47" s="52"/>
      <c r="I47" s="52"/>
      <c r="J47" s="52" t="s">
        <v>4</v>
      </c>
      <c r="K47" s="52" t="s">
        <v>523</v>
      </c>
      <c r="L47" s="52"/>
    </row>
    <row r="48" spans="1:12" x14ac:dyDescent="0.3">
      <c r="A48" s="54"/>
      <c r="B48" s="54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 x14ac:dyDescent="0.3">
      <c r="A49" s="13" t="s">
        <v>362</v>
      </c>
      <c r="B49" s="13" t="s">
        <v>524</v>
      </c>
      <c r="C49" s="30" t="s">
        <v>364</v>
      </c>
      <c r="D49" s="30" t="s">
        <v>364</v>
      </c>
      <c r="E49" s="33">
        <f>E6+E10+E15+E19+E24+E36+E40+E46</f>
        <v>95000</v>
      </c>
      <c r="F49" s="33">
        <f>F6+F10+F15+F19+F24+F36+F40+F46</f>
        <v>215000</v>
      </c>
      <c r="G49" s="33">
        <f>G6+G10+G15+G19+G24+G36+G40+G46</f>
        <v>215000</v>
      </c>
      <c r="H49" s="33">
        <f>H6+H10+H15+H19+H24+H36+H40+H46</f>
        <v>215000</v>
      </c>
      <c r="I49" s="33">
        <f>I6+I10+I15+I19+I24+I36+I40+I46</f>
        <v>215000</v>
      </c>
      <c r="J49" s="30" t="s">
        <v>364</v>
      </c>
      <c r="K49" s="30" t="s">
        <v>364</v>
      </c>
      <c r="L49" s="30" t="s">
        <v>364</v>
      </c>
    </row>
    <row r="50" spans="1:12" x14ac:dyDescent="0.3">
      <c r="A50" s="12"/>
      <c r="B50" s="12"/>
      <c r="C50" s="12"/>
      <c r="D50" s="12"/>
      <c r="E50" s="14"/>
      <c r="F50" s="14"/>
      <c r="G50" s="14"/>
      <c r="H50" s="14"/>
      <c r="I50" s="14"/>
      <c r="J50" s="12"/>
      <c r="K50" s="12"/>
      <c r="L50" s="12"/>
    </row>
    <row r="51" spans="1:12" x14ac:dyDescent="0.3">
      <c r="A51" s="12"/>
      <c r="B51" s="12"/>
      <c r="C51" s="12"/>
      <c r="D51" s="12"/>
      <c r="E51" s="14"/>
      <c r="F51" s="14"/>
      <c r="G51" s="14"/>
      <c r="H51" s="14"/>
      <c r="I51" s="14"/>
      <c r="J51" s="12"/>
      <c r="K51" s="12"/>
      <c r="L51" s="12"/>
    </row>
    <row r="52" spans="1:12" x14ac:dyDescent="0.3">
      <c r="A52" s="12"/>
      <c r="B52" s="12"/>
      <c r="C52" s="12"/>
      <c r="D52" s="12"/>
      <c r="E52" s="14"/>
      <c r="F52" s="14"/>
      <c r="G52" s="14"/>
      <c r="H52" s="14"/>
      <c r="I52" s="14"/>
      <c r="J52" s="12"/>
      <c r="K52" s="12"/>
      <c r="L52" s="12"/>
    </row>
    <row r="57" spans="1:12" ht="20.25" x14ac:dyDescent="0.3">
      <c r="L57" s="122">
        <v>63</v>
      </c>
    </row>
    <row r="58" spans="1:12" x14ac:dyDescent="0.3">
      <c r="L58" s="122"/>
    </row>
  </sheetData>
  <mergeCells count="14">
    <mergeCell ref="L4:L5"/>
    <mergeCell ref="A4:A5"/>
    <mergeCell ref="B4:B5"/>
    <mergeCell ref="C4:C5"/>
    <mergeCell ref="J4:J5"/>
    <mergeCell ref="K4:K5"/>
    <mergeCell ref="E4:I4"/>
    <mergeCell ref="K34:K35"/>
    <mergeCell ref="L34:L35"/>
    <mergeCell ref="A34:A35"/>
    <mergeCell ref="B34:B35"/>
    <mergeCell ref="C34:C35"/>
    <mergeCell ref="J34:J35"/>
    <mergeCell ref="E34:I34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6"/>
  <sheetViews>
    <sheetView zoomScale="160" zoomScaleNormal="160" workbookViewId="0"/>
  </sheetViews>
  <sheetFormatPr defaultRowHeight="18.75" x14ac:dyDescent="0.3"/>
  <cols>
    <col min="1" max="1" width="3.875" style="104" customWidth="1"/>
    <col min="2" max="2" width="21.875" style="88" customWidth="1"/>
    <col min="3" max="3" width="16.5" style="88" customWidth="1"/>
    <col min="4" max="4" width="14" style="88" customWidth="1"/>
    <col min="5" max="9" width="8.75" style="104" customWidth="1"/>
    <col min="10" max="10" width="10.375" style="88" customWidth="1"/>
    <col min="11" max="11" width="13.125" style="88" customWidth="1"/>
    <col min="12" max="12" width="11" style="88" customWidth="1"/>
    <col min="13" max="16384" width="9" style="88"/>
  </cols>
  <sheetData>
    <row r="1" spans="1:12" s="84" customFormat="1" x14ac:dyDescent="0.3">
      <c r="A1" s="83" t="s">
        <v>36</v>
      </c>
      <c r="E1" s="85"/>
      <c r="F1" s="85"/>
      <c r="G1" s="85"/>
      <c r="H1" s="85"/>
      <c r="I1" s="85"/>
    </row>
    <row r="2" spans="1:12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7" t="s">
        <v>367</v>
      </c>
    </row>
    <row r="3" spans="1:12" x14ac:dyDescent="0.3">
      <c r="A3" s="142" t="s">
        <v>3</v>
      </c>
      <c r="B3" s="143" t="s">
        <v>4</v>
      </c>
      <c r="C3" s="142" t="s">
        <v>5</v>
      </c>
      <c r="D3" s="89" t="s">
        <v>11</v>
      </c>
      <c r="E3" s="145" t="s">
        <v>368</v>
      </c>
      <c r="F3" s="146"/>
      <c r="G3" s="146"/>
      <c r="H3" s="146"/>
      <c r="I3" s="147"/>
      <c r="J3" s="143" t="s">
        <v>10</v>
      </c>
      <c r="K3" s="142" t="s">
        <v>8</v>
      </c>
      <c r="L3" s="140" t="s">
        <v>9</v>
      </c>
    </row>
    <row r="4" spans="1:12" ht="37.5" x14ac:dyDescent="0.3">
      <c r="A4" s="141"/>
      <c r="B4" s="144"/>
      <c r="C4" s="141"/>
      <c r="D4" s="90" t="s">
        <v>6</v>
      </c>
      <c r="E4" s="90" t="s">
        <v>369</v>
      </c>
      <c r="F4" s="90" t="s">
        <v>370</v>
      </c>
      <c r="G4" s="90" t="s">
        <v>371</v>
      </c>
      <c r="H4" s="90" t="s">
        <v>372</v>
      </c>
      <c r="I4" s="90" t="s">
        <v>373</v>
      </c>
      <c r="J4" s="144"/>
      <c r="K4" s="141"/>
      <c r="L4" s="141"/>
    </row>
    <row r="5" spans="1:12" ht="21.75" x14ac:dyDescent="0.5">
      <c r="A5" s="91">
        <v>1</v>
      </c>
      <c r="B5" s="92" t="s">
        <v>467</v>
      </c>
      <c r="C5" s="91" t="s">
        <v>19</v>
      </c>
      <c r="D5" s="91" t="s">
        <v>83</v>
      </c>
      <c r="E5" s="93">
        <v>0</v>
      </c>
      <c r="F5" s="93">
        <v>0</v>
      </c>
      <c r="G5" s="94">
        <v>100000</v>
      </c>
      <c r="H5" s="93">
        <v>0</v>
      </c>
      <c r="I5" s="93">
        <v>0</v>
      </c>
      <c r="J5" s="91" t="s">
        <v>63</v>
      </c>
      <c r="K5" s="91" t="s">
        <v>91</v>
      </c>
      <c r="L5" s="91" t="s">
        <v>171</v>
      </c>
    </row>
    <row r="6" spans="1:12" x14ac:dyDescent="0.3">
      <c r="A6" s="95"/>
      <c r="B6" s="96" t="s">
        <v>468</v>
      </c>
      <c r="C6" s="95" t="s">
        <v>88</v>
      </c>
      <c r="D6" s="95" t="s">
        <v>84</v>
      </c>
      <c r="E6" s="95"/>
      <c r="F6" s="95"/>
      <c r="G6" s="95"/>
      <c r="H6" s="95"/>
      <c r="I6" s="95"/>
      <c r="J6" s="95" t="s">
        <v>4</v>
      </c>
      <c r="K6" s="95" t="s">
        <v>92</v>
      </c>
      <c r="L6" s="95"/>
    </row>
    <row r="7" spans="1:12" x14ac:dyDescent="0.3">
      <c r="A7" s="95"/>
      <c r="B7" s="96"/>
      <c r="C7" s="95" t="s">
        <v>89</v>
      </c>
      <c r="D7" s="95"/>
      <c r="E7" s="95"/>
      <c r="F7" s="95"/>
      <c r="G7" s="95"/>
      <c r="H7" s="95"/>
      <c r="I7" s="95"/>
      <c r="J7" s="95"/>
      <c r="K7" s="95" t="s">
        <v>93</v>
      </c>
      <c r="L7" s="95"/>
    </row>
    <row r="8" spans="1:12" x14ac:dyDescent="0.3">
      <c r="A8" s="97"/>
      <c r="B8" s="98"/>
      <c r="C8" s="97" t="s">
        <v>90</v>
      </c>
      <c r="D8" s="97"/>
      <c r="E8" s="97"/>
      <c r="F8" s="99"/>
      <c r="G8" s="99"/>
      <c r="H8" s="97"/>
      <c r="I8" s="97"/>
      <c r="J8" s="97"/>
      <c r="K8" s="97" t="s">
        <v>94</v>
      </c>
      <c r="L8" s="97"/>
    </row>
    <row r="9" spans="1:12" x14ac:dyDescent="0.3">
      <c r="A9" s="100">
        <v>2</v>
      </c>
      <c r="B9" s="92" t="s">
        <v>469</v>
      </c>
      <c r="C9" s="91" t="s">
        <v>239</v>
      </c>
      <c r="D9" s="91" t="s">
        <v>83</v>
      </c>
      <c r="E9" s="94">
        <v>50000</v>
      </c>
      <c r="F9" s="94">
        <v>50000</v>
      </c>
      <c r="G9" s="94">
        <v>50000</v>
      </c>
      <c r="H9" s="94">
        <v>50000</v>
      </c>
      <c r="I9" s="94">
        <v>50000</v>
      </c>
      <c r="J9" s="91" t="s">
        <v>63</v>
      </c>
      <c r="K9" s="91" t="s">
        <v>236</v>
      </c>
      <c r="L9" s="91" t="s">
        <v>244</v>
      </c>
    </row>
    <row r="10" spans="1:12" x14ac:dyDescent="0.3">
      <c r="A10" s="95"/>
      <c r="B10" s="96" t="s">
        <v>470</v>
      </c>
      <c r="C10" s="95" t="s">
        <v>240</v>
      </c>
      <c r="D10" s="95" t="s">
        <v>84</v>
      </c>
      <c r="E10" s="95"/>
      <c r="F10" s="95"/>
      <c r="G10" s="95"/>
      <c r="H10" s="95"/>
      <c r="I10" s="95"/>
      <c r="J10" s="95" t="s">
        <v>4</v>
      </c>
      <c r="K10" s="95" t="s">
        <v>242</v>
      </c>
      <c r="L10" s="95"/>
    </row>
    <row r="11" spans="1:12" x14ac:dyDescent="0.3">
      <c r="A11" s="95"/>
      <c r="B11" s="96"/>
      <c r="C11" s="95" t="s">
        <v>241</v>
      </c>
      <c r="D11" s="95"/>
      <c r="E11" s="95"/>
      <c r="F11" s="95"/>
      <c r="G11" s="95"/>
      <c r="H11" s="95"/>
      <c r="I11" s="95"/>
      <c r="J11" s="95"/>
      <c r="K11" s="95" t="s">
        <v>243</v>
      </c>
      <c r="L11" s="95"/>
    </row>
    <row r="12" spans="1:12" x14ac:dyDescent="0.3">
      <c r="A12" s="97"/>
      <c r="B12" s="98"/>
      <c r="C12" s="97"/>
      <c r="D12" s="97"/>
      <c r="E12" s="97"/>
      <c r="F12" s="99"/>
      <c r="G12" s="99"/>
      <c r="H12" s="97"/>
      <c r="I12" s="97"/>
      <c r="J12" s="97"/>
      <c r="K12" s="97"/>
      <c r="L12" s="97"/>
    </row>
    <row r="13" spans="1:12" x14ac:dyDescent="0.3">
      <c r="A13" s="100">
        <v>3</v>
      </c>
      <c r="B13" s="92" t="s">
        <v>255</v>
      </c>
      <c r="C13" s="91" t="s">
        <v>96</v>
      </c>
      <c r="D13" s="91" t="s">
        <v>83</v>
      </c>
      <c r="E13" s="101">
        <v>90000</v>
      </c>
      <c r="F13" s="101">
        <v>90000</v>
      </c>
      <c r="G13" s="101">
        <v>90000</v>
      </c>
      <c r="H13" s="101">
        <v>90000</v>
      </c>
      <c r="I13" s="101">
        <v>90000</v>
      </c>
      <c r="J13" s="91" t="s">
        <v>63</v>
      </c>
      <c r="K13" s="91" t="s">
        <v>258</v>
      </c>
      <c r="L13" s="91" t="s">
        <v>244</v>
      </c>
    </row>
    <row r="14" spans="1:12" x14ac:dyDescent="0.3">
      <c r="A14" s="95"/>
      <c r="B14" s="96" t="s">
        <v>471</v>
      </c>
      <c r="C14" s="95" t="s">
        <v>256</v>
      </c>
      <c r="D14" s="95" t="s">
        <v>179</v>
      </c>
      <c r="E14" s="95"/>
      <c r="F14" s="95"/>
      <c r="G14" s="95"/>
      <c r="H14" s="95"/>
      <c r="I14" s="95"/>
      <c r="J14" s="95" t="s">
        <v>4</v>
      </c>
      <c r="K14" s="95" t="s">
        <v>259</v>
      </c>
      <c r="L14" s="95"/>
    </row>
    <row r="15" spans="1:12" x14ac:dyDescent="0.3">
      <c r="A15" s="95"/>
      <c r="B15" s="96" t="s">
        <v>472</v>
      </c>
      <c r="C15" s="95" t="s">
        <v>257</v>
      </c>
      <c r="D15" s="95"/>
      <c r="E15" s="95"/>
      <c r="F15" s="95"/>
      <c r="G15" s="95"/>
      <c r="H15" s="95"/>
      <c r="I15" s="95"/>
      <c r="J15" s="95"/>
      <c r="K15" s="95" t="s">
        <v>260</v>
      </c>
      <c r="L15" s="95"/>
    </row>
    <row r="16" spans="1:12" x14ac:dyDescent="0.3">
      <c r="A16" s="95"/>
      <c r="B16" s="96"/>
      <c r="C16" s="95" t="s">
        <v>20</v>
      </c>
      <c r="D16" s="95"/>
      <c r="E16" s="95"/>
      <c r="F16" s="95"/>
      <c r="G16" s="95"/>
      <c r="H16" s="95"/>
      <c r="I16" s="95"/>
      <c r="J16" s="95"/>
      <c r="K16" s="95" t="s">
        <v>261</v>
      </c>
      <c r="L16" s="95"/>
    </row>
    <row r="17" spans="1:12" x14ac:dyDescent="0.3">
      <c r="A17" s="95"/>
      <c r="B17" s="96"/>
      <c r="C17" s="95"/>
      <c r="D17" s="95"/>
      <c r="E17" s="95"/>
      <c r="F17" s="95"/>
      <c r="G17" s="95"/>
      <c r="H17" s="95"/>
      <c r="I17" s="95"/>
      <c r="J17" s="95"/>
      <c r="K17" s="95" t="s">
        <v>262</v>
      </c>
      <c r="L17" s="95"/>
    </row>
    <row r="18" spans="1:12" x14ac:dyDescent="0.3">
      <c r="A18" s="97"/>
      <c r="B18" s="98"/>
      <c r="C18" s="97"/>
      <c r="D18" s="97"/>
      <c r="E18" s="97"/>
      <c r="F18" s="97"/>
      <c r="G18" s="97"/>
      <c r="H18" s="97"/>
      <c r="I18" s="97"/>
      <c r="J18" s="97"/>
      <c r="K18" s="97" t="s">
        <v>172</v>
      </c>
      <c r="L18" s="97"/>
    </row>
    <row r="19" spans="1:12" x14ac:dyDescent="0.3">
      <c r="A19" s="100">
        <v>4</v>
      </c>
      <c r="B19" s="92" t="s">
        <v>477</v>
      </c>
      <c r="C19" s="91" t="s">
        <v>19</v>
      </c>
      <c r="D19" s="91" t="s">
        <v>280</v>
      </c>
      <c r="E19" s="101">
        <v>350000</v>
      </c>
      <c r="F19" s="101">
        <v>350000</v>
      </c>
      <c r="G19" s="101">
        <v>350000</v>
      </c>
      <c r="H19" s="101">
        <v>350000</v>
      </c>
      <c r="I19" s="101">
        <v>350000</v>
      </c>
      <c r="J19" s="91" t="s">
        <v>473</v>
      </c>
      <c r="K19" s="91" t="s">
        <v>277</v>
      </c>
      <c r="L19" s="91" t="s">
        <v>244</v>
      </c>
    </row>
    <row r="20" spans="1:12" x14ac:dyDescent="0.3">
      <c r="A20" s="95"/>
      <c r="B20" s="96" t="s">
        <v>478</v>
      </c>
      <c r="C20" s="95" t="s">
        <v>279</v>
      </c>
      <c r="D20" s="95" t="s">
        <v>272</v>
      </c>
      <c r="E20" s="95"/>
      <c r="F20" s="95"/>
      <c r="G20" s="95"/>
      <c r="H20" s="95"/>
      <c r="I20" s="95"/>
      <c r="J20" s="95" t="s">
        <v>474</v>
      </c>
      <c r="K20" s="95" t="s">
        <v>278</v>
      </c>
      <c r="L20" s="95"/>
    </row>
    <row r="21" spans="1:12" x14ac:dyDescent="0.3">
      <c r="A21" s="97"/>
      <c r="B21" s="98" t="s">
        <v>479</v>
      </c>
      <c r="C21" s="97" t="s">
        <v>17</v>
      </c>
      <c r="D21" s="97" t="s">
        <v>281</v>
      </c>
      <c r="E21" s="97"/>
      <c r="F21" s="97"/>
      <c r="G21" s="97"/>
      <c r="H21" s="97"/>
      <c r="I21" s="97"/>
      <c r="J21" s="97"/>
      <c r="K21" s="97"/>
      <c r="L21" s="97"/>
    </row>
    <row r="22" spans="1:12" ht="21.75" x14ac:dyDescent="0.5">
      <c r="A22" s="100">
        <v>5</v>
      </c>
      <c r="B22" s="92" t="s">
        <v>480</v>
      </c>
      <c r="C22" s="91" t="s">
        <v>282</v>
      </c>
      <c r="D22" s="91" t="s">
        <v>286</v>
      </c>
      <c r="E22" s="93">
        <v>0</v>
      </c>
      <c r="F22" s="94">
        <v>40000</v>
      </c>
      <c r="G22" s="94">
        <v>40000</v>
      </c>
      <c r="H22" s="94">
        <v>40000</v>
      </c>
      <c r="I22" s="94">
        <v>40000</v>
      </c>
      <c r="J22" s="91" t="s">
        <v>475</v>
      </c>
      <c r="K22" s="91" t="s">
        <v>258</v>
      </c>
      <c r="L22" s="91" t="s">
        <v>244</v>
      </c>
    </row>
    <row r="23" spans="1:12" x14ac:dyDescent="0.3">
      <c r="A23" s="95"/>
      <c r="B23" s="96" t="s">
        <v>482</v>
      </c>
      <c r="C23" s="95" t="s">
        <v>283</v>
      </c>
      <c r="D23" s="95" t="s">
        <v>287</v>
      </c>
      <c r="E23" s="95"/>
      <c r="F23" s="95"/>
      <c r="G23" s="95"/>
      <c r="H23" s="95"/>
      <c r="I23" s="95"/>
      <c r="J23" s="95" t="s">
        <v>476</v>
      </c>
      <c r="K23" s="95" t="s">
        <v>16</v>
      </c>
      <c r="L23" s="95"/>
    </row>
    <row r="24" spans="1:12" x14ac:dyDescent="0.3">
      <c r="A24" s="95"/>
      <c r="B24" s="96" t="s">
        <v>481</v>
      </c>
      <c r="C24" s="95" t="s">
        <v>284</v>
      </c>
      <c r="D24" s="95" t="s">
        <v>288</v>
      </c>
      <c r="E24" s="95"/>
      <c r="F24" s="95"/>
      <c r="G24" s="95"/>
      <c r="H24" s="95"/>
      <c r="I24" s="95"/>
      <c r="J24" s="95"/>
      <c r="K24" s="95" t="s">
        <v>290</v>
      </c>
      <c r="L24" s="95"/>
    </row>
    <row r="25" spans="1:12" x14ac:dyDescent="0.3">
      <c r="A25" s="95"/>
      <c r="B25" s="96"/>
      <c r="C25" s="95" t="s">
        <v>285</v>
      </c>
      <c r="D25" s="95" t="s">
        <v>289</v>
      </c>
      <c r="E25" s="95"/>
      <c r="F25" s="102"/>
      <c r="G25" s="102"/>
      <c r="H25" s="95"/>
      <c r="I25" s="95"/>
      <c r="J25" s="95"/>
      <c r="K25" s="95" t="s">
        <v>291</v>
      </c>
      <c r="L25" s="95"/>
    </row>
    <row r="26" spans="1:12" x14ac:dyDescent="0.3">
      <c r="A26" s="103"/>
      <c r="B26" s="96"/>
      <c r="C26" s="95" t="s">
        <v>234</v>
      </c>
      <c r="D26" s="95"/>
      <c r="E26" s="102"/>
      <c r="F26" s="102"/>
      <c r="G26" s="102"/>
      <c r="H26" s="102"/>
      <c r="I26" s="102"/>
      <c r="J26" s="95"/>
      <c r="K26" s="95" t="s">
        <v>292</v>
      </c>
      <c r="L26" s="95"/>
    </row>
    <row r="27" spans="1:12" x14ac:dyDescent="0.3">
      <c r="A27" s="97"/>
      <c r="B27" s="98"/>
      <c r="C27" s="97"/>
      <c r="D27" s="97"/>
      <c r="E27" s="97"/>
      <c r="F27" s="97"/>
      <c r="G27" s="97"/>
      <c r="H27" s="97"/>
      <c r="I27" s="97"/>
      <c r="J27" s="97"/>
      <c r="K27" s="97" t="s">
        <v>293</v>
      </c>
      <c r="L27" s="97"/>
    </row>
    <row r="28" spans="1:12" ht="20.25" x14ac:dyDescent="0.3">
      <c r="E28" s="88"/>
      <c r="F28" s="88"/>
      <c r="G28" s="88"/>
      <c r="H28" s="88"/>
      <c r="I28" s="88"/>
      <c r="L28" s="122">
        <v>64</v>
      </c>
    </row>
    <row r="29" spans="1:12" x14ac:dyDescent="0.3">
      <c r="E29" s="88"/>
      <c r="F29" s="88"/>
      <c r="G29" s="88"/>
      <c r="H29" s="88"/>
      <c r="I29" s="88"/>
    </row>
    <row r="30" spans="1:12" x14ac:dyDescent="0.3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7" t="s">
        <v>367</v>
      </c>
    </row>
    <row r="31" spans="1:12" x14ac:dyDescent="0.3">
      <c r="A31" s="142" t="s">
        <v>3</v>
      </c>
      <c r="B31" s="143" t="s">
        <v>4</v>
      </c>
      <c r="C31" s="142" t="s">
        <v>5</v>
      </c>
      <c r="D31" s="89" t="s">
        <v>11</v>
      </c>
      <c r="E31" s="145" t="s">
        <v>368</v>
      </c>
      <c r="F31" s="146"/>
      <c r="G31" s="146"/>
      <c r="H31" s="146"/>
      <c r="I31" s="147"/>
      <c r="J31" s="143" t="s">
        <v>10</v>
      </c>
      <c r="K31" s="142" t="s">
        <v>8</v>
      </c>
      <c r="L31" s="140" t="s">
        <v>9</v>
      </c>
    </row>
    <row r="32" spans="1:12" ht="37.5" x14ac:dyDescent="0.3">
      <c r="A32" s="141"/>
      <c r="B32" s="144"/>
      <c r="C32" s="141"/>
      <c r="D32" s="90" t="s">
        <v>6</v>
      </c>
      <c r="E32" s="90" t="s">
        <v>369</v>
      </c>
      <c r="F32" s="90" t="s">
        <v>370</v>
      </c>
      <c r="G32" s="90" t="s">
        <v>371</v>
      </c>
      <c r="H32" s="90" t="s">
        <v>372</v>
      </c>
      <c r="I32" s="90" t="s">
        <v>373</v>
      </c>
      <c r="J32" s="144"/>
      <c r="K32" s="141"/>
      <c r="L32" s="141"/>
    </row>
    <row r="33" spans="1:12" ht="21.75" x14ac:dyDescent="0.5">
      <c r="A33" s="91">
        <v>6</v>
      </c>
      <c r="B33" s="92" t="s">
        <v>529</v>
      </c>
      <c r="C33" s="91" t="s">
        <v>19</v>
      </c>
      <c r="D33" s="91" t="s">
        <v>518</v>
      </c>
      <c r="E33" s="93">
        <v>0</v>
      </c>
      <c r="F33" s="105">
        <v>50000</v>
      </c>
      <c r="G33" s="105">
        <v>50000</v>
      </c>
      <c r="H33" s="105">
        <v>50000</v>
      </c>
      <c r="I33" s="105">
        <v>50000</v>
      </c>
      <c r="J33" s="91" t="s">
        <v>63</v>
      </c>
      <c r="K33" s="91" t="s">
        <v>168</v>
      </c>
      <c r="L33" s="91" t="s">
        <v>244</v>
      </c>
    </row>
    <row r="34" spans="1:12" x14ac:dyDescent="0.3">
      <c r="A34" s="96"/>
      <c r="B34" s="96" t="s">
        <v>530</v>
      </c>
      <c r="C34" s="95" t="s">
        <v>531</v>
      </c>
      <c r="D34" s="95" t="s">
        <v>519</v>
      </c>
      <c r="E34" s="95"/>
      <c r="F34" s="95"/>
      <c r="G34" s="95"/>
      <c r="H34" s="95"/>
      <c r="I34" s="95"/>
      <c r="J34" s="95" t="s">
        <v>4</v>
      </c>
      <c r="K34" s="95" t="s">
        <v>532</v>
      </c>
      <c r="L34" s="95"/>
    </row>
    <row r="35" spans="1:12" x14ac:dyDescent="0.3">
      <c r="A35" s="98"/>
      <c r="B35" s="98"/>
      <c r="C35" s="97" t="s">
        <v>533</v>
      </c>
      <c r="D35" s="95"/>
      <c r="E35" s="97"/>
      <c r="F35" s="97"/>
      <c r="G35" s="97"/>
      <c r="H35" s="97"/>
      <c r="I35" s="97"/>
      <c r="J35" s="97"/>
      <c r="K35" s="97" t="s">
        <v>278</v>
      </c>
      <c r="L35" s="97"/>
    </row>
    <row r="36" spans="1:12" ht="21.75" x14ac:dyDescent="0.5">
      <c r="A36" s="91">
        <v>7</v>
      </c>
      <c r="B36" s="92" t="s">
        <v>565</v>
      </c>
      <c r="C36" s="106" t="s">
        <v>567</v>
      </c>
      <c r="D36" s="91" t="s">
        <v>569</v>
      </c>
      <c r="E36" s="93">
        <v>0</v>
      </c>
      <c r="F36" s="93">
        <v>0</v>
      </c>
      <c r="G36" s="101">
        <v>100000</v>
      </c>
      <c r="H36" s="101">
        <v>100000</v>
      </c>
      <c r="I36" s="101">
        <v>100000</v>
      </c>
      <c r="J36" s="91" t="s">
        <v>570</v>
      </c>
      <c r="K36" s="91" t="s">
        <v>572</v>
      </c>
      <c r="L36" s="91" t="s">
        <v>244</v>
      </c>
    </row>
    <row r="37" spans="1:12" x14ac:dyDescent="0.3">
      <c r="A37" s="95"/>
      <c r="B37" s="96" t="s">
        <v>566</v>
      </c>
      <c r="C37" s="107" t="s">
        <v>284</v>
      </c>
      <c r="D37" s="95"/>
      <c r="E37" s="108"/>
      <c r="F37" s="95"/>
      <c r="G37" s="95"/>
      <c r="H37" s="95"/>
      <c r="I37" s="95"/>
      <c r="J37" s="95" t="s">
        <v>571</v>
      </c>
      <c r="K37" s="95" t="s">
        <v>573</v>
      </c>
      <c r="L37" s="95"/>
    </row>
    <row r="38" spans="1:12" x14ac:dyDescent="0.3">
      <c r="A38" s="95"/>
      <c r="B38" s="96"/>
      <c r="C38" s="107" t="s">
        <v>568</v>
      </c>
      <c r="D38" s="95"/>
      <c r="E38" s="108"/>
      <c r="F38" s="95"/>
      <c r="G38" s="95"/>
      <c r="H38" s="95"/>
      <c r="I38" s="95"/>
      <c r="J38" s="95"/>
      <c r="K38" s="95" t="s">
        <v>574</v>
      </c>
      <c r="L38" s="95"/>
    </row>
    <row r="39" spans="1:12" x14ac:dyDescent="0.3">
      <c r="A39" s="95"/>
      <c r="B39" s="96"/>
      <c r="C39" s="107" t="s">
        <v>285</v>
      </c>
      <c r="D39" s="96"/>
      <c r="E39" s="108"/>
      <c r="F39" s="95"/>
      <c r="G39" s="95"/>
      <c r="H39" s="95"/>
      <c r="I39" s="95"/>
      <c r="J39" s="95"/>
      <c r="K39" s="95"/>
      <c r="L39" s="95"/>
    </row>
    <row r="40" spans="1:12" x14ac:dyDescent="0.3">
      <c r="A40" s="97"/>
      <c r="B40" s="98"/>
      <c r="C40" s="109" t="s">
        <v>234</v>
      </c>
      <c r="D40" s="98"/>
      <c r="E40" s="110"/>
      <c r="F40" s="97"/>
      <c r="G40" s="97"/>
      <c r="H40" s="97"/>
      <c r="I40" s="97"/>
      <c r="J40" s="97"/>
      <c r="K40" s="97"/>
      <c r="L40" s="97"/>
    </row>
    <row r="41" spans="1:12" x14ac:dyDescent="0.3">
      <c r="A41" s="111" t="s">
        <v>362</v>
      </c>
      <c r="B41" s="112" t="s">
        <v>578</v>
      </c>
      <c r="C41" s="112" t="s">
        <v>364</v>
      </c>
      <c r="D41" s="97" t="s">
        <v>364</v>
      </c>
      <c r="E41" s="113">
        <f>SUM(E9+E13+E19)</f>
        <v>490000</v>
      </c>
      <c r="F41" s="113">
        <f>SUM(F9+F13+F19+F22+F33)</f>
        <v>580000</v>
      </c>
      <c r="G41" s="113">
        <f>SUM(G5+G9+G13+G19+G22+G33+G36)</f>
        <v>780000</v>
      </c>
      <c r="H41" s="113">
        <f>SUM(H9+H13+H19+H22+H33+H36)</f>
        <v>680000</v>
      </c>
      <c r="I41" s="113">
        <f>SUM(I9+I13+I19+I22+I33+I36)</f>
        <v>680000</v>
      </c>
      <c r="J41" s="112" t="s">
        <v>364</v>
      </c>
      <c r="K41" s="112" t="s">
        <v>364</v>
      </c>
      <c r="L41" s="112" t="s">
        <v>364</v>
      </c>
    </row>
    <row r="42" spans="1:12" x14ac:dyDescent="0.3">
      <c r="A42" s="114"/>
      <c r="B42" s="115"/>
      <c r="C42" s="115"/>
      <c r="D42" s="115"/>
      <c r="E42" s="114"/>
      <c r="F42" s="114"/>
      <c r="G42" s="114"/>
      <c r="H42" s="114"/>
      <c r="I42" s="114"/>
      <c r="J42" s="115"/>
      <c r="K42" s="115"/>
      <c r="L42" s="115"/>
    </row>
    <row r="56" spans="12:12" ht="20.25" x14ac:dyDescent="0.3">
      <c r="L56" s="122">
        <v>65</v>
      </c>
    </row>
  </sheetData>
  <mergeCells count="14">
    <mergeCell ref="K31:K32"/>
    <mergeCell ref="L31:L32"/>
    <mergeCell ref="A31:A32"/>
    <mergeCell ref="B31:B32"/>
    <mergeCell ref="C31:C32"/>
    <mergeCell ref="E31:I31"/>
    <mergeCell ref="J31:J32"/>
    <mergeCell ref="L3:L4"/>
    <mergeCell ref="A3:A4"/>
    <mergeCell ref="B3:B4"/>
    <mergeCell ref="C3:C4"/>
    <mergeCell ref="J3:J4"/>
    <mergeCell ref="K3:K4"/>
    <mergeCell ref="E3:I3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27"/>
  <sheetViews>
    <sheetView zoomScale="145" zoomScaleNormal="145" workbookViewId="0">
      <selection activeCell="A2" sqref="A2"/>
    </sheetView>
  </sheetViews>
  <sheetFormatPr defaultRowHeight="20.25" x14ac:dyDescent="0.3"/>
  <cols>
    <col min="1" max="1" width="3.875" style="1" customWidth="1"/>
    <col min="2" max="2" width="22.375" style="1" customWidth="1"/>
    <col min="3" max="3" width="15" style="1" customWidth="1"/>
    <col min="4" max="4" width="13.5" style="1" customWidth="1"/>
    <col min="5" max="9" width="9.125" style="2" customWidth="1"/>
    <col min="10" max="10" width="10.25" style="1" customWidth="1"/>
    <col min="11" max="11" width="10.75" style="1" customWidth="1"/>
    <col min="12" max="12" width="10.25" style="1" customWidth="1"/>
    <col min="13" max="16384" width="9" style="1"/>
  </cols>
  <sheetData>
    <row r="2" spans="1:12" x14ac:dyDescent="0.3">
      <c r="A2" s="3" t="s">
        <v>37</v>
      </c>
    </row>
    <row r="3" spans="1:12" s="42" customFormat="1" ht="18.75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78" t="s">
        <v>367</v>
      </c>
    </row>
    <row r="4" spans="1:12" s="42" customFormat="1" ht="18.75" x14ac:dyDescent="0.3">
      <c r="A4" s="134" t="s">
        <v>3</v>
      </c>
      <c r="B4" s="135" t="s">
        <v>4</v>
      </c>
      <c r="C4" s="134" t="s">
        <v>5</v>
      </c>
      <c r="D4" s="45" t="s">
        <v>11</v>
      </c>
      <c r="E4" s="137" t="s">
        <v>368</v>
      </c>
      <c r="F4" s="138"/>
      <c r="G4" s="138"/>
      <c r="H4" s="138"/>
      <c r="I4" s="139"/>
      <c r="J4" s="135" t="s">
        <v>10</v>
      </c>
      <c r="K4" s="134" t="s">
        <v>8</v>
      </c>
      <c r="L4" s="132" t="s">
        <v>9</v>
      </c>
    </row>
    <row r="5" spans="1:12" s="42" customFormat="1" ht="37.5" x14ac:dyDescent="0.3">
      <c r="A5" s="133"/>
      <c r="B5" s="136"/>
      <c r="C5" s="133"/>
      <c r="D5" s="46" t="s">
        <v>6</v>
      </c>
      <c r="E5" s="46" t="s">
        <v>369</v>
      </c>
      <c r="F5" s="46" t="s">
        <v>370</v>
      </c>
      <c r="G5" s="46" t="s">
        <v>371</v>
      </c>
      <c r="H5" s="46" t="s">
        <v>372</v>
      </c>
      <c r="I5" s="46" t="s">
        <v>373</v>
      </c>
      <c r="J5" s="136"/>
      <c r="K5" s="133"/>
      <c r="L5" s="133"/>
    </row>
    <row r="6" spans="1:12" x14ac:dyDescent="0.3">
      <c r="A6" s="6">
        <v>1</v>
      </c>
      <c r="B6" s="7" t="s">
        <v>483</v>
      </c>
      <c r="C6" s="6" t="s">
        <v>113</v>
      </c>
      <c r="D6" s="6" t="s">
        <v>115</v>
      </c>
      <c r="E6" s="75">
        <v>4000000</v>
      </c>
      <c r="F6" s="75">
        <v>4000000</v>
      </c>
      <c r="G6" s="75">
        <v>4000000</v>
      </c>
      <c r="H6" s="75">
        <v>4000000</v>
      </c>
      <c r="I6" s="75">
        <v>4000000</v>
      </c>
      <c r="J6" s="6" t="s">
        <v>491</v>
      </c>
      <c r="K6" s="6" t="s">
        <v>493</v>
      </c>
      <c r="L6" s="6" t="s">
        <v>21</v>
      </c>
    </row>
    <row r="7" spans="1:12" x14ac:dyDescent="0.3">
      <c r="A7" s="9"/>
      <c r="B7" s="9" t="s">
        <v>484</v>
      </c>
      <c r="C7" s="10" t="s">
        <v>114</v>
      </c>
      <c r="D7" s="10"/>
      <c r="E7" s="10"/>
      <c r="F7" s="10"/>
      <c r="G7" s="10"/>
      <c r="H7" s="10"/>
      <c r="I7" s="10"/>
      <c r="J7" s="10" t="s">
        <v>492</v>
      </c>
      <c r="K7" s="10" t="s">
        <v>494</v>
      </c>
      <c r="L7" s="10"/>
    </row>
    <row r="8" spans="1:12" x14ac:dyDescent="0.3">
      <c r="A8" s="9"/>
      <c r="B8" s="9" t="s">
        <v>485</v>
      </c>
      <c r="C8" s="10" t="s">
        <v>487</v>
      </c>
      <c r="D8" s="10"/>
      <c r="E8" s="10"/>
      <c r="F8" s="10"/>
      <c r="G8" s="10"/>
      <c r="H8" s="10"/>
      <c r="I8" s="10"/>
      <c r="J8" s="10"/>
      <c r="K8" s="10"/>
      <c r="L8" s="10"/>
    </row>
    <row r="9" spans="1:12" x14ac:dyDescent="0.3">
      <c r="A9" s="5"/>
      <c r="B9" s="11" t="s">
        <v>486</v>
      </c>
      <c r="C9" s="5" t="s">
        <v>488</v>
      </c>
      <c r="D9" s="5"/>
      <c r="E9" s="5"/>
      <c r="F9" s="17"/>
      <c r="G9" s="17"/>
      <c r="H9" s="5"/>
      <c r="I9" s="5"/>
      <c r="J9" s="5"/>
      <c r="K9" s="5"/>
      <c r="L9" s="5"/>
    </row>
    <row r="10" spans="1:12" x14ac:dyDescent="0.3">
      <c r="A10" s="27">
        <v>2</v>
      </c>
      <c r="B10" s="7" t="s">
        <v>489</v>
      </c>
      <c r="C10" s="6" t="s">
        <v>201</v>
      </c>
      <c r="D10" s="6" t="s">
        <v>204</v>
      </c>
      <c r="E10" s="8">
        <v>100000</v>
      </c>
      <c r="F10" s="8">
        <v>100000</v>
      </c>
      <c r="G10" s="8">
        <v>100000</v>
      </c>
      <c r="H10" s="8">
        <v>100000</v>
      </c>
      <c r="I10" s="8">
        <v>100000</v>
      </c>
      <c r="J10" s="6" t="s">
        <v>206</v>
      </c>
      <c r="K10" s="6" t="s">
        <v>495</v>
      </c>
      <c r="L10" s="6" t="s">
        <v>171</v>
      </c>
    </row>
    <row r="11" spans="1:12" x14ac:dyDescent="0.3">
      <c r="A11" s="9"/>
      <c r="B11" s="9" t="s">
        <v>490</v>
      </c>
      <c r="C11" s="10" t="s">
        <v>202</v>
      </c>
      <c r="D11" s="10" t="s">
        <v>205</v>
      </c>
      <c r="E11" s="10"/>
      <c r="F11" s="10"/>
      <c r="G11" s="10"/>
      <c r="H11" s="10"/>
      <c r="I11" s="10"/>
      <c r="J11" s="10" t="s">
        <v>207</v>
      </c>
      <c r="K11" s="10" t="s">
        <v>496</v>
      </c>
      <c r="L11" s="10"/>
    </row>
    <row r="12" spans="1:12" x14ac:dyDescent="0.3">
      <c r="A12" s="9"/>
      <c r="B12" s="9"/>
      <c r="C12" s="10" t="s">
        <v>203</v>
      </c>
      <c r="D12" s="10"/>
      <c r="E12" s="10"/>
      <c r="F12" s="10"/>
      <c r="G12" s="10"/>
      <c r="H12" s="10"/>
      <c r="I12" s="10"/>
      <c r="J12" s="10"/>
      <c r="K12" s="10" t="s">
        <v>234</v>
      </c>
      <c r="L12" s="10"/>
    </row>
    <row r="13" spans="1:12" x14ac:dyDescent="0.3">
      <c r="A13" s="5"/>
      <c r="B13" s="11"/>
      <c r="C13" s="5"/>
      <c r="D13" s="5"/>
      <c r="E13" s="5"/>
      <c r="F13" s="17"/>
      <c r="G13" s="17"/>
      <c r="H13" s="5"/>
      <c r="I13" s="5"/>
      <c r="J13" s="5"/>
      <c r="K13" s="5"/>
      <c r="L13" s="5"/>
    </row>
    <row r="14" spans="1:12" x14ac:dyDescent="0.3">
      <c r="A14" s="47">
        <v>3</v>
      </c>
      <c r="B14" s="48" t="s">
        <v>534</v>
      </c>
      <c r="C14" s="47" t="s">
        <v>535</v>
      </c>
      <c r="D14" s="47" t="s">
        <v>536</v>
      </c>
      <c r="E14" s="81">
        <v>940800</v>
      </c>
      <c r="F14" s="81">
        <v>940800</v>
      </c>
      <c r="G14" s="81">
        <v>940800</v>
      </c>
      <c r="H14" s="81">
        <v>940800</v>
      </c>
      <c r="I14" s="81">
        <v>940800</v>
      </c>
      <c r="J14" s="47" t="s">
        <v>537</v>
      </c>
      <c r="K14" s="47" t="s">
        <v>538</v>
      </c>
      <c r="L14" s="47" t="s">
        <v>21</v>
      </c>
    </row>
    <row r="15" spans="1:12" x14ac:dyDescent="0.3">
      <c r="A15" s="51"/>
      <c r="B15" s="51" t="s">
        <v>539</v>
      </c>
      <c r="C15" s="52" t="s">
        <v>540</v>
      </c>
      <c r="D15" s="52" t="s">
        <v>541</v>
      </c>
      <c r="E15" s="52"/>
      <c r="F15" s="52"/>
      <c r="G15" s="52"/>
      <c r="H15" s="52"/>
      <c r="I15" s="52"/>
      <c r="J15" s="52" t="s">
        <v>542</v>
      </c>
      <c r="K15" s="52" t="s">
        <v>543</v>
      </c>
      <c r="L15" s="52"/>
    </row>
    <row r="16" spans="1:12" x14ac:dyDescent="0.3">
      <c r="A16" s="51"/>
      <c r="B16" s="51" t="s">
        <v>544</v>
      </c>
      <c r="C16" s="52" t="s">
        <v>562</v>
      </c>
      <c r="D16" s="52" t="s">
        <v>545</v>
      </c>
      <c r="E16" s="52"/>
      <c r="F16" s="52"/>
      <c r="G16" s="52"/>
      <c r="H16" s="52"/>
      <c r="I16" s="52"/>
      <c r="J16" s="52" t="s">
        <v>546</v>
      </c>
      <c r="K16" s="52" t="s">
        <v>62</v>
      </c>
      <c r="L16" s="52"/>
    </row>
    <row r="17" spans="1:12" x14ac:dyDescent="0.3">
      <c r="A17" s="54"/>
      <c r="B17" s="54"/>
      <c r="C17" s="53" t="s">
        <v>563</v>
      </c>
      <c r="D17" s="53"/>
      <c r="E17" s="53"/>
      <c r="F17" s="53"/>
      <c r="G17" s="53"/>
      <c r="H17" s="53"/>
      <c r="I17" s="53"/>
      <c r="J17" s="53" t="s">
        <v>547</v>
      </c>
      <c r="K17" s="53"/>
      <c r="L17" s="53"/>
    </row>
    <row r="18" spans="1:12" x14ac:dyDescent="0.3">
      <c r="A18" s="52">
        <v>4</v>
      </c>
      <c r="B18" s="51" t="s">
        <v>548</v>
      </c>
      <c r="C18" s="52" t="s">
        <v>549</v>
      </c>
      <c r="D18" s="52" t="s">
        <v>536</v>
      </c>
      <c r="E18" s="81">
        <v>60000</v>
      </c>
      <c r="F18" s="81">
        <v>60000</v>
      </c>
      <c r="G18" s="81">
        <v>60000</v>
      </c>
      <c r="H18" s="81">
        <v>60000</v>
      </c>
      <c r="I18" s="81">
        <v>60000</v>
      </c>
      <c r="J18" s="52" t="s">
        <v>537</v>
      </c>
      <c r="K18" s="52" t="s">
        <v>550</v>
      </c>
      <c r="L18" s="52" t="s">
        <v>21</v>
      </c>
    </row>
    <row r="19" spans="1:12" x14ac:dyDescent="0.3">
      <c r="A19" s="51"/>
      <c r="B19" s="51" t="s">
        <v>551</v>
      </c>
      <c r="C19" s="52" t="s">
        <v>552</v>
      </c>
      <c r="D19" s="52" t="s">
        <v>553</v>
      </c>
      <c r="E19" s="52"/>
      <c r="F19" s="52"/>
      <c r="G19" s="52"/>
      <c r="H19" s="52"/>
      <c r="I19" s="52"/>
      <c r="J19" s="52" t="s">
        <v>554</v>
      </c>
      <c r="K19" s="52" t="s">
        <v>543</v>
      </c>
      <c r="L19" s="52"/>
    </row>
    <row r="20" spans="1:12" x14ac:dyDescent="0.3">
      <c r="A20" s="51"/>
      <c r="B20" s="51" t="s">
        <v>555</v>
      </c>
      <c r="C20" s="52" t="s">
        <v>562</v>
      </c>
      <c r="D20" s="52" t="s">
        <v>545</v>
      </c>
      <c r="E20" s="52"/>
      <c r="F20" s="52"/>
      <c r="G20" s="52"/>
      <c r="H20" s="52"/>
      <c r="I20" s="52"/>
      <c r="J20" s="52" t="s">
        <v>546</v>
      </c>
      <c r="K20" s="52" t="s">
        <v>62</v>
      </c>
      <c r="L20" s="52"/>
    </row>
    <row r="21" spans="1:12" x14ac:dyDescent="0.3">
      <c r="A21" s="54"/>
      <c r="B21" s="54"/>
      <c r="C21" s="53" t="s">
        <v>563</v>
      </c>
      <c r="D21" s="53"/>
      <c r="E21" s="53"/>
      <c r="F21" s="53"/>
      <c r="G21" s="53"/>
      <c r="H21" s="53"/>
      <c r="I21" s="53"/>
      <c r="J21" s="53" t="s">
        <v>547</v>
      </c>
      <c r="K21" s="53"/>
      <c r="L21" s="53"/>
    </row>
    <row r="22" spans="1:12" x14ac:dyDescent="0.3">
      <c r="A22" s="52">
        <v>5</v>
      </c>
      <c r="B22" s="51" t="s">
        <v>556</v>
      </c>
      <c r="C22" s="52" t="s">
        <v>557</v>
      </c>
      <c r="D22" s="52" t="s">
        <v>536</v>
      </c>
      <c r="E22" s="81">
        <v>4467600</v>
      </c>
      <c r="F22" s="81">
        <v>4467600</v>
      </c>
      <c r="G22" s="81">
        <v>4467600</v>
      </c>
      <c r="H22" s="81">
        <v>4467600</v>
      </c>
      <c r="I22" s="81">
        <v>4467600</v>
      </c>
      <c r="J22" s="52" t="s">
        <v>537</v>
      </c>
      <c r="K22" s="52" t="s">
        <v>558</v>
      </c>
      <c r="L22" s="52" t="s">
        <v>21</v>
      </c>
    </row>
    <row r="23" spans="1:12" x14ac:dyDescent="0.3">
      <c r="A23" s="51"/>
      <c r="B23" s="51" t="s">
        <v>559</v>
      </c>
      <c r="C23" s="52" t="s">
        <v>540</v>
      </c>
      <c r="D23" s="52" t="s">
        <v>560</v>
      </c>
      <c r="E23" s="51"/>
      <c r="F23" s="51"/>
      <c r="G23" s="51"/>
      <c r="H23" s="51"/>
      <c r="I23" s="51"/>
      <c r="J23" s="52" t="s">
        <v>561</v>
      </c>
      <c r="K23" s="52" t="s">
        <v>543</v>
      </c>
      <c r="L23" s="52"/>
    </row>
    <row r="24" spans="1:12" x14ac:dyDescent="0.3">
      <c r="A24" s="51"/>
      <c r="B24" s="51"/>
      <c r="C24" s="52" t="s">
        <v>562</v>
      </c>
      <c r="D24" s="52" t="s">
        <v>545</v>
      </c>
      <c r="E24" s="51"/>
      <c r="F24" s="51"/>
      <c r="G24" s="51"/>
      <c r="H24" s="51"/>
      <c r="I24" s="51"/>
      <c r="J24" s="52" t="s">
        <v>546</v>
      </c>
      <c r="K24" s="52" t="s">
        <v>62</v>
      </c>
      <c r="L24" s="52"/>
    </row>
    <row r="25" spans="1:12" x14ac:dyDescent="0.3">
      <c r="A25" s="54"/>
      <c r="B25" s="54"/>
      <c r="C25" s="53" t="s">
        <v>563</v>
      </c>
      <c r="D25" s="54"/>
      <c r="E25" s="54"/>
      <c r="F25" s="54"/>
      <c r="G25" s="54"/>
      <c r="H25" s="54"/>
      <c r="I25" s="54"/>
      <c r="J25" s="53" t="s">
        <v>547</v>
      </c>
      <c r="K25" s="53"/>
      <c r="L25" s="53"/>
    </row>
    <row r="26" spans="1:12" x14ac:dyDescent="0.3">
      <c r="A26" s="58" t="s">
        <v>362</v>
      </c>
      <c r="B26" s="59" t="s">
        <v>564</v>
      </c>
      <c r="C26" s="59" t="s">
        <v>364</v>
      </c>
      <c r="D26" s="59" t="s">
        <v>364</v>
      </c>
      <c r="E26" s="82">
        <f>E6+E10+E14+E18+E22</f>
        <v>9568400</v>
      </c>
      <c r="F26" s="82">
        <f>F6+F10+F14+F18+F22</f>
        <v>9568400</v>
      </c>
      <c r="G26" s="82">
        <f>G6+G10+G14+G18+G22</f>
        <v>9568400</v>
      </c>
      <c r="H26" s="82">
        <f>H6+H10+H14+H18+H22</f>
        <v>9568400</v>
      </c>
      <c r="I26" s="82">
        <f>I6+I10+I14+I18+I22</f>
        <v>9568400</v>
      </c>
      <c r="J26" s="59" t="s">
        <v>364</v>
      </c>
      <c r="K26" s="59" t="s">
        <v>364</v>
      </c>
      <c r="L26" s="59" t="s">
        <v>364</v>
      </c>
    </row>
    <row r="27" spans="1:12" x14ac:dyDescent="0.3">
      <c r="L27" s="122">
        <v>66</v>
      </c>
    </row>
  </sheetData>
  <mergeCells count="7">
    <mergeCell ref="L4:L5"/>
    <mergeCell ref="A4:A5"/>
    <mergeCell ref="B4:B5"/>
    <mergeCell ref="C4:C5"/>
    <mergeCell ref="J4:J5"/>
    <mergeCell ref="K4:K5"/>
    <mergeCell ref="E4:I4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M56"/>
  <sheetViews>
    <sheetView zoomScale="145" zoomScaleNormal="145" workbookViewId="0"/>
  </sheetViews>
  <sheetFormatPr defaultRowHeight="18.75" x14ac:dyDescent="0.3"/>
  <cols>
    <col min="1" max="1" width="3.625" style="3" customWidth="1"/>
    <col min="2" max="2" width="19.625" style="3" customWidth="1"/>
    <col min="3" max="3" width="13.375" style="3" customWidth="1"/>
    <col min="4" max="4" width="12" style="3" customWidth="1"/>
    <col min="5" max="9" width="8.75" style="4" customWidth="1"/>
    <col min="10" max="10" width="10.125" style="3" customWidth="1"/>
    <col min="11" max="11" width="10.875" style="3" customWidth="1"/>
    <col min="12" max="12" width="10.375" style="3" customWidth="1"/>
    <col min="13" max="13" width="10.25" style="3" customWidth="1"/>
    <col min="14" max="16384" width="9" style="3"/>
  </cols>
  <sheetData>
    <row r="3" spans="1:13" x14ac:dyDescent="0.3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x14ac:dyDescent="0.3">
      <c r="A4" s="148" t="s">
        <v>580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48" t="s">
        <v>23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x14ac:dyDescent="0.3">
      <c r="A6" s="148" t="s">
        <v>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12" customHeight="1" x14ac:dyDescent="0.3"/>
    <row r="8" spans="1:13" x14ac:dyDescent="0.3">
      <c r="A8" s="3" t="s">
        <v>2</v>
      </c>
    </row>
    <row r="9" spans="1:13" x14ac:dyDescent="0.3">
      <c r="A9" s="3" t="s">
        <v>18</v>
      </c>
    </row>
    <row r="10" spans="1:13" x14ac:dyDescent="0.3">
      <c r="A10" s="3" t="s">
        <v>28</v>
      </c>
    </row>
    <row r="11" spans="1:13" x14ac:dyDescent="0.3">
      <c r="A11" s="3" t="s">
        <v>581</v>
      </c>
    </row>
    <row r="12" spans="1:13" x14ac:dyDescent="0.3">
      <c r="L12" s="23"/>
      <c r="M12" s="36" t="s">
        <v>22</v>
      </c>
    </row>
    <row r="13" spans="1:13" x14ac:dyDescent="0.3">
      <c r="A13" s="124" t="s">
        <v>3</v>
      </c>
      <c r="B13" s="126" t="s">
        <v>4</v>
      </c>
      <c r="C13" s="124" t="s">
        <v>5</v>
      </c>
      <c r="D13" s="34" t="s">
        <v>11</v>
      </c>
      <c r="E13" s="128" t="s">
        <v>368</v>
      </c>
      <c r="F13" s="129"/>
      <c r="G13" s="129"/>
      <c r="H13" s="129"/>
      <c r="I13" s="130"/>
      <c r="J13" s="126" t="s">
        <v>10</v>
      </c>
      <c r="K13" s="124" t="s">
        <v>8</v>
      </c>
      <c r="L13" s="124" t="s">
        <v>9</v>
      </c>
      <c r="M13" s="124" t="s">
        <v>24</v>
      </c>
    </row>
    <row r="14" spans="1:13" ht="37.5" x14ac:dyDescent="0.3">
      <c r="A14" s="125"/>
      <c r="B14" s="127"/>
      <c r="C14" s="125"/>
      <c r="D14" s="35" t="s">
        <v>6</v>
      </c>
      <c r="E14" s="35" t="s">
        <v>369</v>
      </c>
      <c r="F14" s="35" t="s">
        <v>370</v>
      </c>
      <c r="G14" s="35" t="s">
        <v>371</v>
      </c>
      <c r="H14" s="35" t="s">
        <v>372</v>
      </c>
      <c r="I14" s="35" t="s">
        <v>373</v>
      </c>
      <c r="J14" s="127"/>
      <c r="K14" s="125"/>
      <c r="L14" s="125"/>
      <c r="M14" s="125"/>
    </row>
    <row r="15" spans="1:13" x14ac:dyDescent="0.3">
      <c r="A15" s="27">
        <v>1</v>
      </c>
      <c r="B15" s="7" t="s">
        <v>503</v>
      </c>
      <c r="C15" s="6" t="s">
        <v>353</v>
      </c>
      <c r="D15" s="6" t="s">
        <v>506</v>
      </c>
      <c r="E15" s="76">
        <v>25000</v>
      </c>
      <c r="F15" s="8">
        <v>25000</v>
      </c>
      <c r="G15" s="28">
        <v>25000</v>
      </c>
      <c r="H15" s="8">
        <v>25000</v>
      </c>
      <c r="I15" s="8">
        <v>25000</v>
      </c>
      <c r="J15" s="6" t="s">
        <v>502</v>
      </c>
      <c r="K15" s="6" t="s">
        <v>215</v>
      </c>
      <c r="L15" s="6" t="s">
        <v>329</v>
      </c>
      <c r="M15" s="6" t="s">
        <v>108</v>
      </c>
    </row>
    <row r="16" spans="1:13" x14ac:dyDescent="0.3">
      <c r="A16" s="9"/>
      <c r="B16" s="9" t="s">
        <v>504</v>
      </c>
      <c r="C16" s="10" t="s">
        <v>354</v>
      </c>
      <c r="D16" s="4" t="s">
        <v>507</v>
      </c>
      <c r="E16" s="67"/>
      <c r="F16" s="10"/>
      <c r="G16" s="70"/>
      <c r="H16" s="10"/>
      <c r="I16" s="10"/>
      <c r="J16" s="10" t="s">
        <v>20</v>
      </c>
      <c r="K16" s="10" t="s">
        <v>508</v>
      </c>
      <c r="L16" s="10"/>
      <c r="M16" s="10"/>
    </row>
    <row r="17" spans="1:13" x14ac:dyDescent="0.3">
      <c r="A17" s="9"/>
      <c r="B17" s="9" t="s">
        <v>505</v>
      </c>
      <c r="C17" s="10" t="s">
        <v>355</v>
      </c>
      <c r="D17" s="10" t="s">
        <v>359</v>
      </c>
      <c r="E17" s="67"/>
      <c r="F17" s="10"/>
      <c r="G17" s="70"/>
      <c r="H17" s="10"/>
      <c r="I17" s="10"/>
      <c r="J17" s="10" t="s">
        <v>360</v>
      </c>
      <c r="K17" s="10" t="s">
        <v>509</v>
      </c>
      <c r="L17" s="10"/>
      <c r="M17" s="10"/>
    </row>
    <row r="18" spans="1:13" x14ac:dyDescent="0.3">
      <c r="A18" s="9"/>
      <c r="B18" s="9" t="s">
        <v>108</v>
      </c>
      <c r="C18" s="10" t="s">
        <v>356</v>
      </c>
      <c r="D18" s="10" t="s">
        <v>205</v>
      </c>
      <c r="E18" s="67"/>
      <c r="F18" s="10"/>
      <c r="G18" s="70"/>
      <c r="H18" s="10"/>
      <c r="I18" s="10"/>
      <c r="J18" s="10"/>
      <c r="K18" s="10" t="s">
        <v>510</v>
      </c>
      <c r="L18" s="10"/>
      <c r="M18" s="10"/>
    </row>
    <row r="19" spans="1:13" x14ac:dyDescent="0.3">
      <c r="A19" s="9"/>
      <c r="B19" s="9"/>
      <c r="C19" s="10" t="s">
        <v>357</v>
      </c>
      <c r="D19" s="10"/>
      <c r="E19" s="67"/>
      <c r="F19" s="10"/>
      <c r="G19" s="70"/>
      <c r="H19" s="10"/>
      <c r="I19" s="10"/>
      <c r="J19" s="10"/>
      <c r="K19" s="10" t="s">
        <v>511</v>
      </c>
      <c r="L19" s="10"/>
      <c r="M19" s="10"/>
    </row>
    <row r="20" spans="1:13" x14ac:dyDescent="0.3">
      <c r="A20" s="11"/>
      <c r="B20" s="11"/>
      <c r="C20" s="5" t="s">
        <v>358</v>
      </c>
      <c r="D20" s="5"/>
      <c r="E20" s="68"/>
      <c r="F20" s="5"/>
      <c r="G20" s="71"/>
      <c r="H20" s="5"/>
      <c r="I20" s="5"/>
      <c r="J20" s="5"/>
      <c r="K20" s="5"/>
      <c r="L20" s="5"/>
      <c r="M20" s="5"/>
    </row>
    <row r="21" spans="1:13" x14ac:dyDescent="0.3">
      <c r="A21" s="30" t="s">
        <v>362</v>
      </c>
      <c r="B21" s="13" t="s">
        <v>363</v>
      </c>
      <c r="C21" s="13" t="s">
        <v>364</v>
      </c>
      <c r="D21" s="13" t="s">
        <v>364</v>
      </c>
      <c r="E21" s="33">
        <f>SUM(E15)</f>
        <v>25000</v>
      </c>
      <c r="F21" s="33">
        <f t="shared" ref="F21:I21" si="0">SUM(F15)</f>
        <v>25000</v>
      </c>
      <c r="G21" s="33">
        <f t="shared" si="0"/>
        <v>25000</v>
      </c>
      <c r="H21" s="33">
        <f t="shared" si="0"/>
        <v>25000</v>
      </c>
      <c r="I21" s="33">
        <f t="shared" si="0"/>
        <v>25000</v>
      </c>
      <c r="J21" s="13" t="s">
        <v>364</v>
      </c>
      <c r="K21" s="13" t="s">
        <v>364</v>
      </c>
      <c r="L21" s="13" t="s">
        <v>364</v>
      </c>
      <c r="M21" s="30"/>
    </row>
    <row r="29" spans="1:13" ht="20.25" x14ac:dyDescent="0.3">
      <c r="M29" s="123">
        <v>99</v>
      </c>
    </row>
    <row r="31" spans="1:13" x14ac:dyDescent="0.3">
      <c r="A31" s="3" t="s">
        <v>352</v>
      </c>
    </row>
    <row r="32" spans="1:13" x14ac:dyDescent="0.3">
      <c r="L32" s="23"/>
      <c r="M32" s="36" t="s">
        <v>22</v>
      </c>
    </row>
    <row r="33" spans="1:13" ht="20.25" customHeight="1" x14ac:dyDescent="0.3">
      <c r="A33" s="124" t="s">
        <v>3</v>
      </c>
      <c r="B33" s="126" t="s">
        <v>4</v>
      </c>
      <c r="C33" s="124" t="s">
        <v>5</v>
      </c>
      <c r="D33" s="34" t="s">
        <v>11</v>
      </c>
      <c r="E33" s="128" t="s">
        <v>368</v>
      </c>
      <c r="F33" s="129"/>
      <c r="G33" s="129"/>
      <c r="H33" s="129"/>
      <c r="I33" s="130"/>
      <c r="J33" s="126" t="s">
        <v>10</v>
      </c>
      <c r="K33" s="124" t="s">
        <v>8</v>
      </c>
      <c r="L33" s="124" t="s">
        <v>9</v>
      </c>
      <c r="M33" s="124" t="s">
        <v>24</v>
      </c>
    </row>
    <row r="34" spans="1:13" ht="37.5" x14ac:dyDescent="0.3">
      <c r="A34" s="125"/>
      <c r="B34" s="127"/>
      <c r="C34" s="125"/>
      <c r="D34" s="35" t="s">
        <v>6</v>
      </c>
      <c r="E34" s="35" t="s">
        <v>369</v>
      </c>
      <c r="F34" s="35" t="s">
        <v>370</v>
      </c>
      <c r="G34" s="35" t="s">
        <v>371</v>
      </c>
      <c r="H34" s="35" t="s">
        <v>372</v>
      </c>
      <c r="I34" s="35" t="s">
        <v>373</v>
      </c>
      <c r="J34" s="127"/>
      <c r="K34" s="125"/>
      <c r="L34" s="125"/>
      <c r="M34" s="125"/>
    </row>
    <row r="35" spans="1:13" x14ac:dyDescent="0.3">
      <c r="A35" s="6">
        <v>1</v>
      </c>
      <c r="B35" s="7" t="s">
        <v>499</v>
      </c>
      <c r="C35" s="6" t="s">
        <v>209</v>
      </c>
      <c r="D35" s="6" t="s">
        <v>212</v>
      </c>
      <c r="E35" s="8">
        <v>5000</v>
      </c>
      <c r="F35" s="8">
        <v>5000</v>
      </c>
      <c r="G35" s="8">
        <v>5000</v>
      </c>
      <c r="H35" s="8">
        <v>5000</v>
      </c>
      <c r="I35" s="8">
        <v>5000</v>
      </c>
      <c r="J35" s="6" t="s">
        <v>63</v>
      </c>
      <c r="K35" s="6" t="s">
        <v>215</v>
      </c>
      <c r="L35" s="6" t="s">
        <v>171</v>
      </c>
      <c r="M35" s="6" t="s">
        <v>217</v>
      </c>
    </row>
    <row r="36" spans="1:13" x14ac:dyDescent="0.3">
      <c r="A36" s="9"/>
      <c r="B36" s="9" t="s">
        <v>500</v>
      </c>
      <c r="C36" s="10" t="s">
        <v>210</v>
      </c>
      <c r="D36" s="10" t="s">
        <v>213</v>
      </c>
      <c r="E36" s="10"/>
      <c r="F36" s="10"/>
      <c r="G36" s="10"/>
      <c r="H36" s="10"/>
      <c r="I36" s="10"/>
      <c r="J36" s="10" t="s">
        <v>214</v>
      </c>
      <c r="K36" s="10" t="s">
        <v>216</v>
      </c>
      <c r="L36" s="10"/>
      <c r="M36" s="10" t="s">
        <v>220</v>
      </c>
    </row>
    <row r="37" spans="1:13" x14ac:dyDescent="0.3">
      <c r="A37" s="9"/>
      <c r="B37" s="9" t="s">
        <v>501</v>
      </c>
      <c r="C37" s="10" t="s">
        <v>211</v>
      </c>
      <c r="D37" s="10"/>
      <c r="E37" s="10"/>
      <c r="F37" s="10"/>
      <c r="G37" s="10"/>
      <c r="H37" s="10"/>
      <c r="I37" s="10"/>
      <c r="J37" s="10"/>
      <c r="K37" s="10" t="s">
        <v>217</v>
      </c>
      <c r="L37" s="10"/>
      <c r="M37" s="10" t="s">
        <v>219</v>
      </c>
    </row>
    <row r="38" spans="1:13" x14ac:dyDescent="0.3">
      <c r="A38" s="10"/>
      <c r="B38" s="9"/>
      <c r="C38" s="10" t="s">
        <v>208</v>
      </c>
      <c r="D38" s="10"/>
      <c r="E38" s="10"/>
      <c r="F38" s="16"/>
      <c r="G38" s="16"/>
      <c r="H38" s="10"/>
      <c r="I38" s="10"/>
      <c r="J38" s="10"/>
      <c r="K38" s="10" t="s">
        <v>218</v>
      </c>
      <c r="L38" s="10"/>
      <c r="M38" s="10"/>
    </row>
    <row r="39" spans="1:13" x14ac:dyDescent="0.3">
      <c r="A39" s="11"/>
      <c r="B39" s="11"/>
      <c r="C39" s="5"/>
      <c r="D39" s="5"/>
      <c r="E39" s="5"/>
      <c r="F39" s="5"/>
      <c r="G39" s="5"/>
      <c r="H39" s="5"/>
      <c r="I39" s="5"/>
      <c r="J39" s="5"/>
      <c r="K39" s="5"/>
      <c r="L39" s="5"/>
      <c r="M39" s="10"/>
    </row>
    <row r="40" spans="1:13" x14ac:dyDescent="0.3">
      <c r="A40" s="61">
        <v>2</v>
      </c>
      <c r="B40" s="7" t="s">
        <v>221</v>
      </c>
      <c r="C40" s="6" t="s">
        <v>209</v>
      </c>
      <c r="D40" s="6" t="s">
        <v>212</v>
      </c>
      <c r="E40" s="39">
        <v>10000</v>
      </c>
      <c r="F40" s="39">
        <v>10000</v>
      </c>
      <c r="G40" s="39">
        <v>10000</v>
      </c>
      <c r="H40" s="39">
        <v>10000</v>
      </c>
      <c r="I40" s="39">
        <v>10000</v>
      </c>
      <c r="J40" s="6" t="s">
        <v>63</v>
      </c>
      <c r="K40" s="6" t="s">
        <v>215</v>
      </c>
      <c r="L40" s="18" t="s">
        <v>171</v>
      </c>
      <c r="M40" s="6" t="s">
        <v>225</v>
      </c>
    </row>
    <row r="41" spans="1:13" x14ac:dyDescent="0.3">
      <c r="A41" s="9"/>
      <c r="B41" s="9" t="s">
        <v>222</v>
      </c>
      <c r="C41" s="10" t="s">
        <v>210</v>
      </c>
      <c r="D41" s="10" t="s">
        <v>213</v>
      </c>
      <c r="E41" s="10"/>
      <c r="F41" s="10"/>
      <c r="G41" s="10"/>
      <c r="H41" s="10"/>
      <c r="I41" s="10"/>
      <c r="J41" s="10" t="s">
        <v>214</v>
      </c>
      <c r="K41" s="10" t="s">
        <v>216</v>
      </c>
      <c r="L41" s="67"/>
      <c r="M41" s="10" t="s">
        <v>108</v>
      </c>
    </row>
    <row r="42" spans="1:13" x14ac:dyDescent="0.3">
      <c r="A42" s="9"/>
      <c r="B42" s="9" t="s">
        <v>223</v>
      </c>
      <c r="C42" s="10" t="s">
        <v>224</v>
      </c>
      <c r="D42" s="10"/>
      <c r="E42" s="10"/>
      <c r="F42" s="10"/>
      <c r="G42" s="10"/>
      <c r="H42" s="10"/>
      <c r="I42" s="10"/>
      <c r="J42" s="10"/>
      <c r="K42" s="10" t="s">
        <v>225</v>
      </c>
      <c r="L42" s="67"/>
      <c r="M42" s="10"/>
    </row>
    <row r="43" spans="1:13" x14ac:dyDescent="0.3">
      <c r="A43" s="11"/>
      <c r="B43" s="11"/>
      <c r="C43" s="5" t="s">
        <v>112</v>
      </c>
      <c r="D43" s="5"/>
      <c r="E43" s="5"/>
      <c r="F43" s="5"/>
      <c r="G43" s="5"/>
      <c r="H43" s="5"/>
      <c r="I43" s="5"/>
      <c r="J43" s="5"/>
      <c r="K43" s="5" t="s">
        <v>108</v>
      </c>
      <c r="L43" s="68"/>
      <c r="M43" s="5"/>
    </row>
    <row r="44" spans="1:13" x14ac:dyDescent="0.3">
      <c r="A44" s="30" t="s">
        <v>362</v>
      </c>
      <c r="B44" s="13" t="s">
        <v>579</v>
      </c>
      <c r="C44" s="13" t="s">
        <v>364</v>
      </c>
      <c r="D44" s="13" t="s">
        <v>364</v>
      </c>
      <c r="E44" s="33">
        <f>SUM(E35+E40)</f>
        <v>15000</v>
      </c>
      <c r="F44" s="33">
        <f t="shared" ref="F44:I44" si="1">SUM(F35+F40)</f>
        <v>15000</v>
      </c>
      <c r="G44" s="33">
        <f t="shared" si="1"/>
        <v>15000</v>
      </c>
      <c r="H44" s="33">
        <f t="shared" si="1"/>
        <v>15000</v>
      </c>
      <c r="I44" s="33">
        <f t="shared" si="1"/>
        <v>15000</v>
      </c>
      <c r="J44" s="13" t="s">
        <v>364</v>
      </c>
      <c r="K44" s="13" t="s">
        <v>364</v>
      </c>
      <c r="L44" s="13" t="s">
        <v>364</v>
      </c>
      <c r="M44" s="30"/>
    </row>
    <row r="46" spans="1:13" x14ac:dyDescent="0.3">
      <c r="A46" s="3" t="s">
        <v>582</v>
      </c>
    </row>
    <row r="47" spans="1:13" ht="22.5" customHeight="1" x14ac:dyDescent="0.3">
      <c r="L47" s="23"/>
      <c r="M47" s="36" t="s">
        <v>22</v>
      </c>
    </row>
    <row r="48" spans="1:13" ht="18.75" customHeight="1" x14ac:dyDescent="0.3">
      <c r="A48" s="124" t="s">
        <v>3</v>
      </c>
      <c r="B48" s="126" t="s">
        <v>4</v>
      </c>
      <c r="C48" s="124" t="s">
        <v>5</v>
      </c>
      <c r="D48" s="34" t="s">
        <v>11</v>
      </c>
      <c r="E48" s="128" t="s">
        <v>368</v>
      </c>
      <c r="F48" s="129"/>
      <c r="G48" s="129"/>
      <c r="H48" s="129"/>
      <c r="I48" s="130"/>
      <c r="J48" s="126" t="s">
        <v>10</v>
      </c>
      <c r="K48" s="124" t="s">
        <v>8</v>
      </c>
      <c r="L48" s="124" t="s">
        <v>9</v>
      </c>
      <c r="M48" s="124" t="s">
        <v>24</v>
      </c>
    </row>
    <row r="49" spans="1:13" ht="36" customHeight="1" x14ac:dyDescent="0.3">
      <c r="A49" s="125"/>
      <c r="B49" s="127"/>
      <c r="C49" s="125"/>
      <c r="D49" s="35" t="s">
        <v>6</v>
      </c>
      <c r="E49" s="35" t="s">
        <v>369</v>
      </c>
      <c r="F49" s="35" t="s">
        <v>370</v>
      </c>
      <c r="G49" s="35" t="s">
        <v>371</v>
      </c>
      <c r="H49" s="35" t="s">
        <v>372</v>
      </c>
      <c r="I49" s="35" t="s">
        <v>373</v>
      </c>
      <c r="J49" s="127"/>
      <c r="K49" s="125"/>
      <c r="L49" s="125"/>
      <c r="M49" s="125"/>
    </row>
    <row r="50" spans="1:13" x14ac:dyDescent="0.3">
      <c r="A50" s="6">
        <v>1</v>
      </c>
      <c r="B50" s="7" t="s">
        <v>497</v>
      </c>
      <c r="C50" s="6" t="s">
        <v>96</v>
      </c>
      <c r="D50" s="6" t="s">
        <v>109</v>
      </c>
      <c r="E50" s="8">
        <v>30000</v>
      </c>
      <c r="F50" s="8">
        <v>30000</v>
      </c>
      <c r="G50" s="8">
        <v>30000</v>
      </c>
      <c r="H50" s="8">
        <v>30000</v>
      </c>
      <c r="I50" s="8">
        <v>30000</v>
      </c>
      <c r="J50" s="6" t="s">
        <v>63</v>
      </c>
      <c r="K50" s="6" t="s">
        <v>81</v>
      </c>
      <c r="L50" s="6" t="s">
        <v>21</v>
      </c>
      <c r="M50" s="6" t="s">
        <v>111</v>
      </c>
    </row>
    <row r="51" spans="1:13" x14ac:dyDescent="0.3">
      <c r="A51" s="9"/>
      <c r="B51" s="9" t="s">
        <v>498</v>
      </c>
      <c r="C51" s="10" t="s">
        <v>97</v>
      </c>
      <c r="D51" s="10" t="s">
        <v>99</v>
      </c>
      <c r="E51" s="10"/>
      <c r="F51" s="10"/>
      <c r="G51" s="10"/>
      <c r="H51" s="10"/>
      <c r="I51" s="10"/>
      <c r="J51" s="10" t="s">
        <v>4</v>
      </c>
      <c r="K51" s="10" t="s">
        <v>110</v>
      </c>
      <c r="L51" s="10"/>
      <c r="M51" s="10" t="s">
        <v>112</v>
      </c>
    </row>
    <row r="52" spans="1:13" x14ac:dyDescent="0.3">
      <c r="A52" s="9"/>
      <c r="B52" s="9" t="s">
        <v>457</v>
      </c>
      <c r="C52" s="10" t="s">
        <v>98</v>
      </c>
      <c r="D52" s="10" t="s">
        <v>108</v>
      </c>
      <c r="E52" s="10"/>
      <c r="F52" s="10"/>
      <c r="G52" s="10"/>
      <c r="H52" s="10"/>
      <c r="I52" s="10"/>
      <c r="J52" s="10"/>
      <c r="K52" s="10"/>
      <c r="L52" s="10"/>
      <c r="M52" s="10"/>
    </row>
    <row r="53" spans="1:13" x14ac:dyDescent="0.3">
      <c r="A53" s="10"/>
      <c r="B53" s="9" t="s">
        <v>108</v>
      </c>
      <c r="C53" s="10" t="s">
        <v>99</v>
      </c>
      <c r="D53" s="10"/>
      <c r="E53" s="10"/>
      <c r="F53" s="16"/>
      <c r="G53" s="16"/>
      <c r="H53" s="10"/>
      <c r="I53" s="10"/>
      <c r="J53" s="10"/>
      <c r="K53" s="10"/>
      <c r="L53" s="10"/>
      <c r="M53" s="10"/>
    </row>
    <row r="54" spans="1:13" x14ac:dyDescent="0.3">
      <c r="A54" s="11"/>
      <c r="B54" s="11"/>
      <c r="C54" s="5" t="s">
        <v>108</v>
      </c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x14ac:dyDescent="0.3">
      <c r="A55" s="30" t="s">
        <v>362</v>
      </c>
      <c r="B55" s="13" t="s">
        <v>363</v>
      </c>
      <c r="C55" s="13" t="s">
        <v>364</v>
      </c>
      <c r="D55" s="13" t="s">
        <v>364</v>
      </c>
      <c r="E55" s="33">
        <f>E50</f>
        <v>30000</v>
      </c>
      <c r="F55" s="33">
        <f>F50</f>
        <v>30000</v>
      </c>
      <c r="G55" s="33">
        <f>G50</f>
        <v>30000</v>
      </c>
      <c r="H55" s="33">
        <f>H50</f>
        <v>30000</v>
      </c>
      <c r="I55" s="33">
        <f>I50</f>
        <v>30000</v>
      </c>
      <c r="J55" s="13" t="s">
        <v>364</v>
      </c>
      <c r="K55" s="13" t="s">
        <v>364</v>
      </c>
      <c r="L55" s="13" t="s">
        <v>364</v>
      </c>
      <c r="M55" s="30"/>
    </row>
    <row r="56" spans="1:13" ht="27" x14ac:dyDescent="0.3">
      <c r="A56" s="12"/>
      <c r="B56" s="12"/>
      <c r="C56" s="15"/>
      <c r="D56" s="12"/>
      <c r="E56" s="14"/>
      <c r="F56" s="14"/>
      <c r="G56" s="14"/>
      <c r="H56" s="14"/>
      <c r="I56" s="14"/>
      <c r="J56" s="12"/>
      <c r="K56" s="12"/>
      <c r="L56" s="12"/>
      <c r="M56" s="123">
        <v>100</v>
      </c>
    </row>
  </sheetData>
  <mergeCells count="28">
    <mergeCell ref="C13:C14"/>
    <mergeCell ref="J13:J14"/>
    <mergeCell ref="E13:I13"/>
    <mergeCell ref="L33:L34"/>
    <mergeCell ref="L48:L49"/>
    <mergeCell ref="M48:M49"/>
    <mergeCell ref="A48:A49"/>
    <mergeCell ref="B48:B49"/>
    <mergeCell ref="C48:C49"/>
    <mergeCell ref="J48:J49"/>
    <mergeCell ref="K48:K49"/>
    <mergeCell ref="E48:I48"/>
    <mergeCell ref="A3:M3"/>
    <mergeCell ref="A4:M4"/>
    <mergeCell ref="A5:M5"/>
    <mergeCell ref="A6:M6"/>
    <mergeCell ref="M33:M34"/>
    <mergeCell ref="E33:I33"/>
    <mergeCell ref="A33:A34"/>
    <mergeCell ref="B33:B34"/>
    <mergeCell ref="C33:C34"/>
    <mergeCell ref="J33:J34"/>
    <mergeCell ref="K33:K34"/>
    <mergeCell ref="K13:K14"/>
    <mergeCell ref="L13:L14"/>
    <mergeCell ref="M13:M14"/>
    <mergeCell ref="A13:A14"/>
    <mergeCell ref="B13:B14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M28"/>
  <sheetViews>
    <sheetView zoomScale="160" zoomScaleNormal="160" workbookViewId="0"/>
  </sheetViews>
  <sheetFormatPr defaultRowHeight="20.25" x14ac:dyDescent="0.3"/>
  <cols>
    <col min="1" max="1" width="3.625" style="1" customWidth="1"/>
    <col min="2" max="2" width="25" style="1" customWidth="1"/>
    <col min="3" max="3" width="15.875" style="1" customWidth="1"/>
    <col min="4" max="4" width="15" style="1" customWidth="1"/>
    <col min="5" max="9" width="7.125" style="2" customWidth="1"/>
    <col min="10" max="10" width="12.875" style="1" customWidth="1"/>
    <col min="11" max="11" width="12.125" style="1" customWidth="1"/>
    <col min="12" max="12" width="11" style="1" customWidth="1"/>
    <col min="13" max="16384" width="9" style="1"/>
  </cols>
  <sheetData>
    <row r="2" spans="1:13" s="3" customFormat="1" ht="18.75" x14ac:dyDescent="0.3">
      <c r="E2" s="4"/>
      <c r="F2" s="4"/>
      <c r="G2" s="4"/>
      <c r="H2" s="4"/>
      <c r="I2" s="4"/>
    </row>
    <row r="3" spans="1:13" s="3" customFormat="1" ht="18.75" x14ac:dyDescent="0.3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19"/>
    </row>
    <row r="4" spans="1:13" s="3" customFormat="1" ht="18.75" x14ac:dyDescent="0.3">
      <c r="A4" s="148" t="s">
        <v>580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19"/>
    </row>
    <row r="5" spans="1:13" s="3" customFormat="1" ht="18.75" x14ac:dyDescent="0.3">
      <c r="A5" s="148" t="s">
        <v>583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19"/>
    </row>
    <row r="6" spans="1:13" s="3" customFormat="1" ht="18.75" x14ac:dyDescent="0.3">
      <c r="A6" s="148" t="s">
        <v>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19"/>
    </row>
    <row r="7" spans="1:13" ht="12" customHeight="1" x14ac:dyDescent="0.3"/>
    <row r="8" spans="1:13" s="3" customFormat="1" ht="18.75" x14ac:dyDescent="0.3">
      <c r="A8" s="3" t="s">
        <v>2</v>
      </c>
      <c r="E8" s="4"/>
      <c r="F8" s="4"/>
      <c r="G8" s="4"/>
      <c r="H8" s="4"/>
      <c r="I8" s="4"/>
    </row>
    <row r="9" spans="1:13" s="3" customFormat="1" ht="18.75" x14ac:dyDescent="0.3">
      <c r="A9" s="3" t="s">
        <v>18</v>
      </c>
      <c r="E9" s="4"/>
      <c r="F9" s="4"/>
      <c r="G9" s="4"/>
      <c r="H9" s="4"/>
      <c r="I9" s="4"/>
    </row>
    <row r="10" spans="1:13" s="3" customFormat="1" ht="18.75" x14ac:dyDescent="0.3">
      <c r="A10" s="3" t="s">
        <v>28</v>
      </c>
      <c r="E10" s="4"/>
      <c r="F10" s="4"/>
      <c r="G10" s="4"/>
      <c r="H10" s="4"/>
      <c r="I10" s="4"/>
    </row>
    <row r="11" spans="1:13" s="3" customFormat="1" ht="18.75" x14ac:dyDescent="0.3">
      <c r="A11" s="3" t="s">
        <v>29</v>
      </c>
      <c r="E11" s="4"/>
      <c r="F11" s="4"/>
      <c r="G11" s="4"/>
      <c r="H11" s="4"/>
      <c r="I11" s="4"/>
    </row>
    <row r="12" spans="1:13" s="42" customFormat="1" ht="18.75" x14ac:dyDescent="0.3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78" t="s">
        <v>367</v>
      </c>
    </row>
    <row r="13" spans="1:13" s="42" customFormat="1" ht="18.75" x14ac:dyDescent="0.3">
      <c r="A13" s="134" t="s">
        <v>3</v>
      </c>
      <c r="B13" s="135" t="s">
        <v>4</v>
      </c>
      <c r="C13" s="134" t="s">
        <v>5</v>
      </c>
      <c r="D13" s="45" t="s">
        <v>11</v>
      </c>
      <c r="E13" s="137" t="s">
        <v>368</v>
      </c>
      <c r="F13" s="138"/>
      <c r="G13" s="138"/>
      <c r="H13" s="138"/>
      <c r="I13" s="139"/>
      <c r="J13" s="135" t="s">
        <v>10</v>
      </c>
      <c r="K13" s="134" t="s">
        <v>8</v>
      </c>
      <c r="L13" s="132" t="s">
        <v>9</v>
      </c>
    </row>
    <row r="14" spans="1:13" s="42" customFormat="1" ht="37.5" x14ac:dyDescent="0.3">
      <c r="A14" s="133"/>
      <c r="B14" s="136"/>
      <c r="C14" s="133"/>
      <c r="D14" s="46" t="s">
        <v>6</v>
      </c>
      <c r="E14" s="46" t="s">
        <v>369</v>
      </c>
      <c r="F14" s="46" t="s">
        <v>370</v>
      </c>
      <c r="G14" s="46" t="s">
        <v>371</v>
      </c>
      <c r="H14" s="46" t="s">
        <v>372</v>
      </c>
      <c r="I14" s="46" t="s">
        <v>373</v>
      </c>
      <c r="J14" s="136"/>
      <c r="K14" s="133"/>
      <c r="L14" s="133"/>
    </row>
    <row r="15" spans="1:13" s="3" customFormat="1" ht="21.75" x14ac:dyDescent="0.5">
      <c r="A15" s="27">
        <v>1</v>
      </c>
      <c r="B15" s="7" t="s">
        <v>304</v>
      </c>
      <c r="C15" s="6" t="s">
        <v>307</v>
      </c>
      <c r="D15" s="6" t="s">
        <v>309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6" t="s">
        <v>311</v>
      </c>
      <c r="K15" s="6" t="s">
        <v>85</v>
      </c>
      <c r="L15" s="6" t="s">
        <v>171</v>
      </c>
    </row>
    <row r="16" spans="1:13" s="3" customFormat="1" ht="18.75" x14ac:dyDescent="0.3">
      <c r="A16" s="9"/>
      <c r="B16" s="9" t="s">
        <v>305</v>
      </c>
      <c r="C16" s="10" t="s">
        <v>308</v>
      </c>
      <c r="D16" s="10" t="s">
        <v>310</v>
      </c>
      <c r="E16" s="10"/>
      <c r="F16" s="10"/>
      <c r="G16" s="10"/>
      <c r="H16" s="10"/>
      <c r="I16" s="10"/>
      <c r="J16" s="10" t="s">
        <v>312</v>
      </c>
      <c r="K16" s="10" t="s">
        <v>313</v>
      </c>
      <c r="L16" s="10"/>
    </row>
    <row r="17" spans="1:12" s="3" customFormat="1" ht="18.75" x14ac:dyDescent="0.3">
      <c r="A17" s="9"/>
      <c r="B17" s="9" t="s">
        <v>306</v>
      </c>
      <c r="C17" s="10" t="s">
        <v>512</v>
      </c>
      <c r="D17" s="10" t="s">
        <v>514</v>
      </c>
      <c r="E17" s="10"/>
      <c r="F17" s="10"/>
      <c r="G17" s="10"/>
      <c r="H17" s="10"/>
      <c r="I17" s="10"/>
      <c r="J17" s="10"/>
      <c r="K17" s="10" t="s">
        <v>314</v>
      </c>
      <c r="L17" s="10"/>
    </row>
    <row r="18" spans="1:12" s="3" customFormat="1" ht="18.75" x14ac:dyDescent="0.3">
      <c r="A18" s="5"/>
      <c r="B18" s="11"/>
      <c r="C18" s="5" t="s">
        <v>513</v>
      </c>
      <c r="D18" s="5" t="s">
        <v>281</v>
      </c>
      <c r="E18" s="5"/>
      <c r="F18" s="17"/>
      <c r="G18" s="17"/>
      <c r="H18" s="5"/>
      <c r="I18" s="5"/>
      <c r="J18" s="5"/>
      <c r="K18" s="5"/>
      <c r="L18" s="5"/>
    </row>
    <row r="19" spans="1:12" x14ac:dyDescent="0.3">
      <c r="A19" s="30" t="s">
        <v>362</v>
      </c>
      <c r="B19" s="13" t="s">
        <v>363</v>
      </c>
      <c r="C19" s="30" t="s">
        <v>364</v>
      </c>
      <c r="D19" s="30" t="s">
        <v>364</v>
      </c>
      <c r="E19" s="33">
        <f>E15</f>
        <v>0</v>
      </c>
      <c r="F19" s="33">
        <f>F15</f>
        <v>0</v>
      </c>
      <c r="G19" s="33">
        <f>G15</f>
        <v>0</v>
      </c>
      <c r="H19" s="33">
        <f>H15</f>
        <v>0</v>
      </c>
      <c r="I19" s="33">
        <f>I15</f>
        <v>0</v>
      </c>
      <c r="J19" s="30" t="s">
        <v>364</v>
      </c>
      <c r="K19" s="30" t="s">
        <v>364</v>
      </c>
      <c r="L19" s="30" t="s">
        <v>364</v>
      </c>
    </row>
    <row r="28" spans="1:12" ht="27" x14ac:dyDescent="0.3">
      <c r="L28" s="123">
        <v>107</v>
      </c>
    </row>
  </sheetData>
  <mergeCells count="11">
    <mergeCell ref="A3:L3"/>
    <mergeCell ref="A4:L4"/>
    <mergeCell ref="A5:L5"/>
    <mergeCell ref="A6:L6"/>
    <mergeCell ref="L13:L14"/>
    <mergeCell ref="A13:A14"/>
    <mergeCell ref="B13:B14"/>
    <mergeCell ref="C13:C14"/>
    <mergeCell ref="J13:J14"/>
    <mergeCell ref="K13:K14"/>
    <mergeCell ref="E13:I13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M26"/>
  <sheetViews>
    <sheetView zoomScale="145" zoomScaleNormal="145" workbookViewId="0">
      <selection activeCell="A4" sqref="A4"/>
    </sheetView>
  </sheetViews>
  <sheetFormatPr defaultRowHeight="20.25" x14ac:dyDescent="0.3"/>
  <cols>
    <col min="1" max="1" width="3.625" style="1" customWidth="1"/>
    <col min="2" max="2" width="24.875" style="1" customWidth="1"/>
    <col min="3" max="3" width="14.5" style="1" customWidth="1"/>
    <col min="4" max="4" width="15.75" style="1" customWidth="1"/>
    <col min="5" max="9" width="7.625" style="2" customWidth="1"/>
    <col min="10" max="10" width="11.75" style="1" customWidth="1"/>
    <col min="11" max="11" width="12.125" style="1" customWidth="1"/>
    <col min="12" max="12" width="10.5" style="1" customWidth="1"/>
    <col min="13" max="16384" width="9" style="1"/>
  </cols>
  <sheetData>
    <row r="4" spans="1:13" s="3" customFormat="1" ht="18.75" x14ac:dyDescent="0.3">
      <c r="A4" s="3" t="s">
        <v>584</v>
      </c>
      <c r="E4" s="4"/>
      <c r="F4" s="4"/>
      <c r="G4" s="4"/>
      <c r="H4" s="4"/>
      <c r="I4" s="4"/>
    </row>
    <row r="5" spans="1:13" s="3" customFormat="1" ht="22.5" customHeight="1" x14ac:dyDescent="0.3">
      <c r="E5" s="4"/>
      <c r="F5" s="4"/>
      <c r="G5" s="4"/>
      <c r="H5" s="4"/>
      <c r="I5" s="4"/>
      <c r="L5" s="22" t="s">
        <v>22</v>
      </c>
    </row>
    <row r="6" spans="1:13" s="3" customFormat="1" ht="18.75" x14ac:dyDescent="0.3">
      <c r="A6" s="124" t="s">
        <v>3</v>
      </c>
      <c r="B6" s="126" t="s">
        <v>4</v>
      </c>
      <c r="C6" s="124" t="s">
        <v>5</v>
      </c>
      <c r="D6" s="20" t="s">
        <v>11</v>
      </c>
      <c r="E6" s="128" t="s">
        <v>7</v>
      </c>
      <c r="F6" s="129"/>
      <c r="G6" s="129"/>
      <c r="H6" s="129"/>
      <c r="I6" s="130"/>
      <c r="J6" s="126" t="s">
        <v>10</v>
      </c>
      <c r="K6" s="124" t="s">
        <v>8</v>
      </c>
      <c r="L6" s="124" t="s">
        <v>9</v>
      </c>
    </row>
    <row r="7" spans="1:13" s="3" customFormat="1" ht="36" customHeight="1" x14ac:dyDescent="0.3">
      <c r="A7" s="125"/>
      <c r="B7" s="127"/>
      <c r="C7" s="125"/>
      <c r="D7" s="21" t="s">
        <v>6</v>
      </c>
      <c r="E7" s="77">
        <v>2561</v>
      </c>
      <c r="F7" s="77">
        <v>2562</v>
      </c>
      <c r="G7" s="77">
        <v>2563</v>
      </c>
      <c r="H7" s="77">
        <v>2564</v>
      </c>
      <c r="I7" s="77">
        <v>2565</v>
      </c>
      <c r="J7" s="127"/>
      <c r="K7" s="125"/>
      <c r="L7" s="125"/>
    </row>
    <row r="8" spans="1:13" s="3" customFormat="1" ht="21.75" x14ac:dyDescent="0.5">
      <c r="A8" s="6">
        <v>1</v>
      </c>
      <c r="B8" s="7" t="s">
        <v>44</v>
      </c>
      <c r="C8" s="116" t="s">
        <v>55</v>
      </c>
      <c r="D8" s="116" t="s">
        <v>59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6" t="s">
        <v>63</v>
      </c>
      <c r="K8" s="6" t="s">
        <v>65</v>
      </c>
      <c r="L8" s="6" t="s">
        <v>21</v>
      </c>
    </row>
    <row r="9" spans="1:13" s="3" customFormat="1" ht="18.75" x14ac:dyDescent="0.3">
      <c r="A9" s="9"/>
      <c r="B9" s="9" t="s">
        <v>53</v>
      </c>
      <c r="C9" s="117" t="s">
        <v>56</v>
      </c>
      <c r="D9" s="117" t="s">
        <v>60</v>
      </c>
      <c r="E9" s="10"/>
      <c r="F9" s="10"/>
      <c r="G9" s="10"/>
      <c r="H9" s="10"/>
      <c r="I9" s="10"/>
      <c r="J9" s="10" t="s">
        <v>4</v>
      </c>
      <c r="K9" s="10" t="s">
        <v>66</v>
      </c>
      <c r="L9" s="10"/>
    </row>
    <row r="10" spans="1:13" s="3" customFormat="1" ht="18.75" x14ac:dyDescent="0.3">
      <c r="A10" s="9"/>
      <c r="B10" s="9" t="s">
        <v>54</v>
      </c>
      <c r="C10" s="117" t="s">
        <v>57</v>
      </c>
      <c r="D10" s="117" t="s">
        <v>61</v>
      </c>
      <c r="E10" s="10"/>
      <c r="F10" s="10"/>
      <c r="G10" s="10"/>
      <c r="H10" s="10"/>
      <c r="I10" s="10"/>
      <c r="J10" s="10"/>
      <c r="K10" s="10" t="s">
        <v>67</v>
      </c>
      <c r="L10" s="10"/>
    </row>
    <row r="11" spans="1:13" s="3" customFormat="1" ht="18.75" x14ac:dyDescent="0.3">
      <c r="A11" s="5"/>
      <c r="B11" s="11" t="s">
        <v>517</v>
      </c>
      <c r="C11" s="118" t="s">
        <v>58</v>
      </c>
      <c r="D11" s="118" t="s">
        <v>62</v>
      </c>
      <c r="E11" s="5"/>
      <c r="F11" s="17"/>
      <c r="G11" s="17"/>
      <c r="H11" s="5"/>
      <c r="I11" s="5"/>
      <c r="J11" s="5"/>
      <c r="K11" s="5"/>
      <c r="L11" s="5"/>
    </row>
    <row r="12" spans="1:13" x14ac:dyDescent="0.3">
      <c r="A12" s="30" t="s">
        <v>362</v>
      </c>
      <c r="B12" s="13" t="s">
        <v>363</v>
      </c>
      <c r="C12" s="30" t="s">
        <v>364</v>
      </c>
      <c r="D12" s="30" t="s">
        <v>364</v>
      </c>
      <c r="E12" s="33">
        <f>E8</f>
        <v>0</v>
      </c>
      <c r="F12" s="33">
        <f>F8</f>
        <v>0</v>
      </c>
      <c r="G12" s="33">
        <f>G8</f>
        <v>0</v>
      </c>
      <c r="H12" s="33">
        <f>H8</f>
        <v>0</v>
      </c>
      <c r="I12" s="33">
        <f>I8</f>
        <v>0</v>
      </c>
      <c r="J12" s="30" t="s">
        <v>364</v>
      </c>
      <c r="K12" s="30" t="s">
        <v>364</v>
      </c>
      <c r="L12" s="30" t="s">
        <v>364</v>
      </c>
      <c r="M12" s="29"/>
    </row>
    <row r="26" spans="12:12" ht="27" x14ac:dyDescent="0.3">
      <c r="L26" s="123">
        <v>108</v>
      </c>
    </row>
  </sheetData>
  <mergeCells count="7">
    <mergeCell ref="L6:L7"/>
    <mergeCell ref="A6:A7"/>
    <mergeCell ref="B6:B7"/>
    <mergeCell ref="C6:C7"/>
    <mergeCell ref="J6:J7"/>
    <mergeCell ref="K6:K7"/>
    <mergeCell ref="E6:I6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L27"/>
  <sheetViews>
    <sheetView zoomScale="160" zoomScaleNormal="160" workbookViewId="0">
      <selection activeCell="D7" sqref="D7"/>
    </sheetView>
  </sheetViews>
  <sheetFormatPr defaultRowHeight="20.25" x14ac:dyDescent="0.3"/>
  <cols>
    <col min="1" max="1" width="3.625" style="1" customWidth="1"/>
    <col min="2" max="2" width="25" style="1" customWidth="1"/>
    <col min="3" max="3" width="15.875" style="1" customWidth="1"/>
    <col min="4" max="4" width="13.625" style="1" customWidth="1"/>
    <col min="5" max="9" width="7.625" style="2" customWidth="1"/>
    <col min="10" max="10" width="13" style="1" customWidth="1"/>
    <col min="11" max="11" width="12.125" style="1" customWidth="1"/>
    <col min="12" max="12" width="11" style="1" customWidth="1"/>
    <col min="13" max="16384" width="9" style="1"/>
  </cols>
  <sheetData>
    <row r="3" spans="1:12" s="3" customFormat="1" ht="18.75" x14ac:dyDescent="0.3">
      <c r="A3" s="3" t="s">
        <v>361</v>
      </c>
      <c r="E3" s="4"/>
      <c r="F3" s="4"/>
      <c r="G3" s="4"/>
      <c r="H3" s="4"/>
      <c r="I3" s="4"/>
    </row>
    <row r="4" spans="1:12" s="42" customFormat="1" ht="18.75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78" t="s">
        <v>367</v>
      </c>
    </row>
    <row r="5" spans="1:12" s="42" customFormat="1" ht="18.75" x14ac:dyDescent="0.3">
      <c r="A5" s="134" t="s">
        <v>3</v>
      </c>
      <c r="B5" s="135" t="s">
        <v>4</v>
      </c>
      <c r="C5" s="134" t="s">
        <v>5</v>
      </c>
      <c r="D5" s="45" t="s">
        <v>11</v>
      </c>
      <c r="E5" s="137" t="s">
        <v>368</v>
      </c>
      <c r="F5" s="138"/>
      <c r="G5" s="138"/>
      <c r="H5" s="138"/>
      <c r="I5" s="139"/>
      <c r="J5" s="135" t="s">
        <v>10</v>
      </c>
      <c r="K5" s="134" t="s">
        <v>8</v>
      </c>
      <c r="L5" s="132" t="s">
        <v>9</v>
      </c>
    </row>
    <row r="6" spans="1:12" s="42" customFormat="1" ht="37.5" x14ac:dyDescent="0.3">
      <c r="A6" s="133"/>
      <c r="B6" s="136"/>
      <c r="C6" s="133"/>
      <c r="D6" s="46" t="s">
        <v>6</v>
      </c>
      <c r="E6" s="46" t="s">
        <v>369</v>
      </c>
      <c r="F6" s="46" t="s">
        <v>370</v>
      </c>
      <c r="G6" s="46" t="s">
        <v>371</v>
      </c>
      <c r="H6" s="46" t="s">
        <v>372</v>
      </c>
      <c r="I6" s="46" t="s">
        <v>373</v>
      </c>
      <c r="J6" s="136"/>
      <c r="K6" s="133"/>
      <c r="L6" s="133"/>
    </row>
    <row r="7" spans="1:12" s="3" customFormat="1" ht="21.75" x14ac:dyDescent="0.5">
      <c r="A7" s="6">
        <v>1</v>
      </c>
      <c r="B7" s="7" t="s">
        <v>132</v>
      </c>
      <c r="C7" s="6" t="s">
        <v>134</v>
      </c>
      <c r="D7" s="6" t="s">
        <v>138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6" t="s">
        <v>140</v>
      </c>
      <c r="K7" s="6" t="s">
        <v>128</v>
      </c>
      <c r="L7" s="6" t="s">
        <v>21</v>
      </c>
    </row>
    <row r="8" spans="1:12" s="3" customFormat="1" ht="18.75" x14ac:dyDescent="0.3">
      <c r="A8" s="9"/>
      <c r="B8" s="9" t="s">
        <v>133</v>
      </c>
      <c r="C8" s="10" t="s">
        <v>135</v>
      </c>
      <c r="D8" s="10" t="s">
        <v>139</v>
      </c>
      <c r="E8" s="10"/>
      <c r="F8" s="10"/>
      <c r="G8" s="10"/>
      <c r="H8" s="10"/>
      <c r="I8" s="10"/>
      <c r="J8" s="10" t="s">
        <v>141</v>
      </c>
      <c r="K8" s="10" t="s">
        <v>141</v>
      </c>
      <c r="L8" s="10"/>
    </row>
    <row r="9" spans="1:12" s="3" customFormat="1" ht="18.75" x14ac:dyDescent="0.3">
      <c r="A9" s="9"/>
      <c r="B9" s="9"/>
      <c r="C9" s="10" t="s">
        <v>136</v>
      </c>
      <c r="D9" s="10" t="s">
        <v>25</v>
      </c>
      <c r="E9" s="10"/>
      <c r="F9" s="10"/>
      <c r="G9" s="10"/>
      <c r="H9" s="10"/>
      <c r="I9" s="10"/>
      <c r="J9" s="10" t="s">
        <v>142</v>
      </c>
      <c r="K9" s="10" t="s">
        <v>143</v>
      </c>
      <c r="L9" s="10"/>
    </row>
    <row r="10" spans="1:12" s="3" customFormat="1" ht="18.75" x14ac:dyDescent="0.3">
      <c r="A10" s="5"/>
      <c r="B10" s="11"/>
      <c r="C10" s="5" t="s">
        <v>137</v>
      </c>
      <c r="D10" s="5"/>
      <c r="E10" s="5"/>
      <c r="F10" s="17"/>
      <c r="G10" s="17"/>
      <c r="H10" s="5"/>
      <c r="I10" s="5"/>
      <c r="J10" s="5"/>
      <c r="K10" s="5" t="s">
        <v>58</v>
      </c>
      <c r="L10" s="5"/>
    </row>
    <row r="11" spans="1:12" x14ac:dyDescent="0.3">
      <c r="A11" s="30" t="s">
        <v>362</v>
      </c>
      <c r="B11" s="13" t="s">
        <v>363</v>
      </c>
      <c r="C11" s="30" t="s">
        <v>364</v>
      </c>
      <c r="D11" s="30" t="s">
        <v>364</v>
      </c>
      <c r="E11" s="33">
        <f>E7</f>
        <v>0</v>
      </c>
      <c r="F11" s="33">
        <f>F7</f>
        <v>0</v>
      </c>
      <c r="G11" s="33">
        <f>G7</f>
        <v>0</v>
      </c>
      <c r="H11" s="33">
        <f>H7</f>
        <v>0</v>
      </c>
      <c r="I11" s="33">
        <f>I7</f>
        <v>0</v>
      </c>
      <c r="J11" s="30" t="s">
        <v>364</v>
      </c>
      <c r="K11" s="30" t="s">
        <v>364</v>
      </c>
      <c r="L11" s="30" t="s">
        <v>364</v>
      </c>
    </row>
    <row r="12" spans="1:12" x14ac:dyDescent="0.3">
      <c r="A12" s="24"/>
      <c r="B12" s="24"/>
      <c r="C12" s="25"/>
      <c r="D12" s="24"/>
      <c r="E12" s="26"/>
      <c r="F12" s="26"/>
      <c r="G12" s="26"/>
      <c r="H12" s="26"/>
      <c r="I12" s="26"/>
      <c r="J12" s="24"/>
      <c r="K12" s="24"/>
      <c r="L12" s="24"/>
    </row>
    <row r="13" spans="1:12" x14ac:dyDescent="0.3">
      <c r="A13" s="24"/>
      <c r="B13" s="24"/>
      <c r="C13" s="25"/>
      <c r="D13" s="24"/>
      <c r="E13" s="26"/>
      <c r="F13" s="26"/>
      <c r="G13" s="26"/>
      <c r="H13" s="26"/>
      <c r="I13" s="26"/>
      <c r="J13" s="24"/>
      <c r="K13" s="24"/>
      <c r="L13" s="24"/>
    </row>
    <row r="27" spans="12:12" ht="27" x14ac:dyDescent="0.3">
      <c r="L27" s="123">
        <v>109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13</vt:i4>
      </vt:variant>
    </vt:vector>
  </HeadingPairs>
  <TitlesOfParts>
    <vt:vector size="13" baseType="lpstr">
      <vt:lpstr>ผ 02 ยุทธที่ 3 บริหารทั่วไป.1</vt:lpstr>
      <vt:lpstr>ผ 02 ยุทธที่ 3 สงบภายใน.1</vt:lpstr>
      <vt:lpstr>ผ 02 ยุทธที่ 3 การศึกษา.1</vt:lpstr>
      <vt:lpstr>ผ 02 ยุทธที่ 3 สาธารณสุข.1</vt:lpstr>
      <vt:lpstr>ผ 02 ยุทธที่ 3 สังคมสงเคราะห์.1</vt:lpstr>
      <vt:lpstr>ผ 02 ยุทธที่ 3 เคหะและชุมชน.1</vt:lpstr>
      <vt:lpstr>ผ 02 ยุทธที่ 3 เข้มแข็ง.1</vt:lpstr>
      <vt:lpstr>ผ 02 ยุทธที่ 3 ศาสนานันทนาการ.1</vt:lpstr>
      <vt:lpstr>ผ 02 ยุทธที่ 3 งบกลาง.1</vt:lpstr>
      <vt:lpstr>ผ 02 ยุทธที่ 3 เข้มแข็ง.2</vt:lpstr>
      <vt:lpstr>ผ 02 ยุทธที่ 3 บริหารทั่วไป.3</vt:lpstr>
      <vt:lpstr>ผ 02 ยุทธที่ 3 เข้มแข็ง.3</vt:lpstr>
      <vt:lpstr>ผ 02 ยุทธที่ 3 สังคมสงเคราะห์.3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tipfy</dc:creator>
  <cp:lastModifiedBy>WIZVENDOR.T</cp:lastModifiedBy>
  <cp:lastPrinted>2019-08-28T08:48:11Z</cp:lastPrinted>
  <dcterms:created xsi:type="dcterms:W3CDTF">2018-08-15T06:14:42Z</dcterms:created>
  <dcterms:modified xsi:type="dcterms:W3CDTF">2019-10-09T01:50:47Z</dcterms:modified>
</cp:coreProperties>
</file>